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0B57C99-F073-4C24-B37A-4FBB39F14ACC}" xr6:coauthVersionLast="45" xr6:coauthVersionMax="45" xr10:uidLastSave="{00000000-0000-0000-0000-000000000000}"/>
  <bookViews>
    <workbookView xWindow="-120" yWindow="-120" windowWidth="29040" windowHeight="15840" tabRatio="660" xr2:uid="{00000000-000D-0000-FFFF-FFFF00000000}"/>
  </bookViews>
  <sheets>
    <sheet name="WEEKDAY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  <sheet name="Example 9" sheetId="10" r:id="rId10"/>
    <sheet name="Example 10" sheetId="11" r:id="rId11"/>
    <sheet name="Example 11" sheetId="12" r:id="rId12"/>
  </sheets>
  <definedNames>
    <definedName name="MonthsNamesLongTable2">'Example 8'!$B$29:$C$40</definedName>
    <definedName name="MonthsNamesLongTable3">'Example 9'!#REF!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26" i="7"/>
  <c r="A21" i="10"/>
  <c r="D41" i="12"/>
  <c r="A20" i="9"/>
  <c r="A23" i="10"/>
  <c r="D27" i="12"/>
  <c r="A24" i="10"/>
  <c r="D28" i="12"/>
  <c r="D23" i="12"/>
  <c r="B24" i="7"/>
  <c r="D12" i="12"/>
  <c r="D19" i="12"/>
  <c r="D16" i="12"/>
  <c r="B10" i="7"/>
  <c r="A30" i="8"/>
  <c r="B20" i="7"/>
  <c r="D35" i="12"/>
  <c r="A4" i="2"/>
  <c r="D39" i="12"/>
  <c r="D29" i="12"/>
  <c r="A46" i="12"/>
  <c r="B17" i="7"/>
  <c r="B9" i="7"/>
  <c r="D20" i="12"/>
  <c r="D32" i="12"/>
  <c r="A22" i="10"/>
  <c r="D31" i="12"/>
  <c r="D37" i="12"/>
  <c r="A9" i="6"/>
  <c r="B8" i="7"/>
  <c r="D30" i="12"/>
  <c r="D18" i="12"/>
  <c r="B7" i="7"/>
  <c r="D24" i="12"/>
  <c r="D17" i="12"/>
  <c r="D36" i="12"/>
  <c r="D38" i="12"/>
  <c r="A25" i="10"/>
  <c r="D21" i="12"/>
  <c r="A25" i="8"/>
  <c r="A18" i="9"/>
  <c r="A24" i="9"/>
  <c r="A4" i="3"/>
  <c r="B18" i="7"/>
  <c r="D34" i="12"/>
  <c r="D11" i="12"/>
  <c r="A6" i="5"/>
  <c r="A9" i="4"/>
  <c r="A6" i="6"/>
  <c r="D15" i="12"/>
  <c r="A6" i="4"/>
  <c r="D13" i="12"/>
  <c r="B25" i="7"/>
  <c r="A23" i="9"/>
  <c r="D26" i="12"/>
  <c r="A20" i="10"/>
  <c r="B21" i="7"/>
  <c r="D40" i="12"/>
  <c r="A19" i="10"/>
  <c r="D25" i="12"/>
  <c r="A21" i="9"/>
  <c r="A9" i="3"/>
  <c r="A9" i="5"/>
  <c r="A19" i="9"/>
  <c r="B16" i="7"/>
  <c r="D22" i="12"/>
  <c r="A22" i="9"/>
  <c r="B22" i="7"/>
  <c r="D33" i="12"/>
  <c r="D8" i="10" l="1"/>
  <c r="E8" i="10"/>
  <c r="C8" i="10"/>
  <c r="A54" i="12" l="1"/>
  <c r="B53" i="12"/>
  <c r="A53" i="12"/>
  <c r="B45" i="12"/>
  <c r="C41" i="12"/>
  <c r="C40" i="12"/>
  <c r="C39" i="12"/>
  <c r="C38" i="12"/>
  <c r="C37" i="12"/>
  <c r="C36" i="12"/>
  <c r="C35" i="12"/>
  <c r="C34" i="12"/>
  <c r="C33" i="12"/>
  <c r="C32" i="12"/>
  <c r="C31" i="12"/>
  <c r="C27" i="12"/>
  <c r="C26" i="12"/>
  <c r="C23" i="12"/>
  <c r="C17" i="12"/>
  <c r="C14" i="12"/>
  <c r="C13" i="12"/>
  <c r="C12" i="12"/>
  <c r="C11" i="12"/>
  <c r="C10" i="12"/>
  <c r="A18" i="11"/>
  <c r="B16" i="11"/>
  <c r="B15" i="11"/>
  <c r="B14" i="11"/>
  <c r="D7" i="9"/>
  <c r="D14" i="9" s="1"/>
  <c r="E7" i="9"/>
  <c r="E8" i="9" s="1"/>
  <c r="C7" i="9"/>
  <c r="C12" i="9" s="1"/>
  <c r="C14" i="10"/>
  <c r="D11" i="10"/>
  <c r="D9" i="10"/>
  <c r="E9" i="10"/>
  <c r="C10" i="10"/>
  <c r="D10" i="10"/>
  <c r="E10" i="10"/>
  <c r="C11" i="10"/>
  <c r="E11" i="10"/>
  <c r="C12" i="10"/>
  <c r="D12" i="10"/>
  <c r="E12" i="10"/>
  <c r="C13" i="10"/>
  <c r="D13" i="10"/>
  <c r="E13" i="10"/>
  <c r="D14" i="10"/>
  <c r="E14" i="10"/>
  <c r="C15" i="10"/>
  <c r="D15" i="10"/>
  <c r="E15" i="10"/>
  <c r="C28" i="12"/>
  <c r="C24" i="12"/>
  <c r="C21" i="12"/>
  <c r="C20" i="12"/>
  <c r="C30" i="12"/>
  <c r="C29" i="12"/>
  <c r="C15" i="12"/>
  <c r="C25" i="12"/>
  <c r="C22" i="12"/>
  <c r="C19" i="12"/>
  <c r="C16" i="12"/>
  <c r="C18" i="12"/>
  <c r="C18" i="11" l="1"/>
  <c r="D8" i="9"/>
  <c r="D9" i="9"/>
  <c r="E9" i="9"/>
  <c r="D11" i="9"/>
  <c r="D12" i="9"/>
  <c r="E13" i="9"/>
  <c r="E11" i="9"/>
  <c r="E14" i="9"/>
  <c r="C9" i="9"/>
  <c r="C14" i="9"/>
  <c r="C11" i="9"/>
  <c r="C10" i="9"/>
  <c r="E12" i="9"/>
  <c r="D10" i="9"/>
  <c r="C13" i="9"/>
  <c r="C8" i="9"/>
  <c r="E10" i="9"/>
  <c r="D13" i="9"/>
  <c r="C9" i="10"/>
  <c r="B29" i="8" l="1"/>
  <c r="B24" i="8"/>
  <c r="B10" i="8"/>
  <c r="B7" i="8"/>
  <c r="A26" i="7"/>
  <c r="A25" i="7"/>
  <c r="A24" i="7"/>
  <c r="A22" i="7"/>
  <c r="A21" i="7"/>
  <c r="A20" i="7"/>
  <c r="A18" i="7"/>
  <c r="A17" i="7"/>
  <c r="A16" i="7"/>
  <c r="A10" i="7"/>
  <c r="A9" i="7"/>
  <c r="A8" i="7"/>
  <c r="A7" i="7"/>
  <c r="B3" i="6"/>
  <c r="B8" i="6" s="1"/>
  <c r="B5" i="6" l="1"/>
  <c r="B3" i="5"/>
  <c r="B8" i="5" s="1"/>
  <c r="B5" i="5" l="1"/>
  <c r="B3" i="4"/>
  <c r="B8" i="4" s="1"/>
  <c r="B5" i="4" l="1"/>
  <c r="B3" i="3"/>
  <c r="B8" i="3" s="1"/>
  <c r="B3" i="2"/>
  <c r="A42" i="1" l="1"/>
  <c r="A43" i="1"/>
  <c r="A44" i="1"/>
  <c r="A45" i="1"/>
  <c r="A46" i="1"/>
  <c r="A47" i="1"/>
  <c r="A48" i="1"/>
  <c r="A49" i="1"/>
  <c r="A50" i="1"/>
  <c r="A51" i="1"/>
  <c r="A52" i="1"/>
  <c r="A53" i="1"/>
  <c r="A54" i="1"/>
</calcChain>
</file>

<file path=xl/sharedStrings.xml><?xml version="1.0" encoding="utf-8"?>
<sst xmlns="http://schemas.openxmlformats.org/spreadsheetml/2006/main" count="290" uniqueCount="209">
  <si>
    <t>#NUM! will be returned if the return_type is 11-17 and the workbook is opened by Excel 2007 or before.</t>
  </si>
  <si>
    <r>
      <t xml:space="preserve">#NUM! </t>
    </r>
    <r>
      <rPr>
        <sz val="10"/>
        <rFont val="Arial"/>
        <family val="2"/>
      </rPr>
      <t>will be returned if the return_type is not 1-3 or 11-17.</t>
    </r>
  </si>
  <si>
    <r>
      <t>#NUM!</t>
    </r>
    <r>
      <rPr>
        <sz val="10"/>
        <rFont val="Arial"/>
        <family val="2"/>
      </rPr>
      <t xml:space="preserve"> will be returned if a date calculation results in a negative date / time serial number (representing a date before 1st January 1900).</t>
    </r>
  </si>
  <si>
    <r>
      <t xml:space="preserve">#VALUE! </t>
    </r>
    <r>
      <rPr>
        <sz val="10"/>
        <rFont val="Arial"/>
        <family val="2"/>
      </rPr>
      <t>Is returned if serial_number is not interpretable by Excel as a date.</t>
    </r>
  </si>
  <si>
    <t>Errors Using WEEKDAY function</t>
  </si>
  <si>
    <t>That formula will not resolve for Excel 2003 and below because it exceeds the 7 levels of nesting limitation.</t>
  </si>
  <si>
    <t>Western / Orthodox?</t>
  </si>
  <si>
    <t>There is a formula that can be used in replacement of that function.</t>
  </si>
  <si>
    <t>The Easter based holidays rely upon a User Defined Function.</t>
  </si>
  <si>
    <t>Notes:</t>
  </si>
  <si>
    <t>Boxing Day = Fixed</t>
  </si>
  <si>
    <t>Christmas Day  = Fixed</t>
  </si>
  <si>
    <t>Thanksgiving Day = 4th Thursday in November</t>
  </si>
  <si>
    <t>Veterans' Day = 11th November</t>
  </si>
  <si>
    <t>Columbus Day = 2nd Monday in October</t>
  </si>
  <si>
    <t>Labour Day (Australia NSW, ACT, SA) = 1st Monday October</t>
  </si>
  <si>
    <t>Labor Day (USA) = 1st Monday in September</t>
  </si>
  <si>
    <t>Summer Bank Holiday (UK) = Last Monday in August</t>
  </si>
  <si>
    <t>Independence Day (USA) = 4th July</t>
  </si>
  <si>
    <t>Spring Bank Holiday (UK) = Last Monday in May</t>
  </si>
  <si>
    <t>Memorial Day = Last Monday in May</t>
  </si>
  <si>
    <t>Trinity Sunday = 56 days after Easter (Western Christian)</t>
  </si>
  <si>
    <t>Pentecost = 50 days after Easter (Western Christian)</t>
  </si>
  <si>
    <t>Whit Sunday = 49 days after Easter (Western Christian)</t>
  </si>
  <si>
    <t>Mothers Day (USA) = 2nd Sunday in May</t>
  </si>
  <si>
    <t>Early May Bank Holiday = First Monday in May</t>
  </si>
  <si>
    <t>Good Friday (Orthodox &amp; Coptic) = 2 days before Easter (Orthodox)</t>
  </si>
  <si>
    <t>Anzac Day (Australia) = Fixed</t>
  </si>
  <si>
    <t>Easter Monday (Western Christian) = Mon following Easter (Western Christian)</t>
  </si>
  <si>
    <t>Good Friday (Western Christian) = 2 days before Easter (Western Christian)</t>
  </si>
  <si>
    <t>Clean Monday (Orthodox &amp; Coptic) = 48 before Orthodox Easter</t>
  </si>
  <si>
    <t>Mothering Sunday (UK) = 4th Sunday in Lent = 21 days before Easter</t>
  </si>
  <si>
    <t>Presidents' Day (Washington's Birthday) = 3rd Monday in Feb</t>
  </si>
  <si>
    <t>Ash Wednesday (Start of Lent) (Western Christian) = 46 days before Easter</t>
  </si>
  <si>
    <t>Martin Luther King Day = 3rd Monday in January</t>
  </si>
  <si>
    <t>Orthodox Christmas = Fixed</t>
  </si>
  <si>
    <t>New Year's Day = Fixed</t>
  </si>
  <si>
    <t>Formula</t>
  </si>
  <si>
    <t>Current Year Number</t>
  </si>
  <si>
    <t>The aim is to make each formula capable of being copied and pasted with the user only having to consider replacing the cell reference of the current year.</t>
  </si>
  <si>
    <t>In any event, the formatting allows a user to know what day of the week particular fixed holidays may occur in.</t>
  </si>
  <si>
    <t>Ordinal Required</t>
  </si>
  <si>
    <t>Weekday Number</t>
  </si>
  <si>
    <t>Month Number</t>
  </si>
  <si>
    <t>Subsidiary Calculations From Input</t>
  </si>
  <si>
    <t>Which one?</t>
  </si>
  <si>
    <t>Mon</t>
  </si>
  <si>
    <t>Weekday needed</t>
  </si>
  <si>
    <t>Jan</t>
  </si>
  <si>
    <t>Month</t>
  </si>
  <si>
    <t>Year</t>
  </si>
  <si>
    <t>=DATE(Year,Month,1+7*NthDay)-WEEKDAY(DATE(Year,Month,8-DayOfWeek))</t>
  </si>
  <si>
    <t>Generic formula:*</t>
  </si>
  <si>
    <t>Common requirement for calculation of payment dates / public holidays / religious or other observances.</t>
  </si>
  <si>
    <t>The formulas are designed to be copied across but year number needs changing.</t>
  </si>
  <si>
    <t>Date of First Sunday in Month</t>
  </si>
  <si>
    <t>Date of First Saturday in Month</t>
  </si>
  <si>
    <t>Date of First Friday in Month</t>
  </si>
  <si>
    <t>Date of First Thursday in Month</t>
  </si>
  <si>
    <t>Date of First Wednesday in Month</t>
  </si>
  <si>
    <t>Date of First Tuesday in Month</t>
  </si>
  <si>
    <t>Date of First Monday in Month</t>
  </si>
  <si>
    <t>Month number &gt;&gt;&gt;</t>
  </si>
  <si>
    <t>March</t>
  </si>
  <si>
    <t>February</t>
  </si>
  <si>
    <t>January</t>
  </si>
  <si>
    <t>Month &gt;&gt;&gt;</t>
  </si>
  <si>
    <t>Year &gt;&gt;&gt;</t>
  </si>
  <si>
    <t>Common requirement for monthly meetings.</t>
  </si>
  <si>
    <t>Date of Last Sunday in Month</t>
  </si>
  <si>
    <t>Date of Last Saturday in Month</t>
  </si>
  <si>
    <t>Date of Last Friday in Month</t>
  </si>
  <si>
    <t>Date of Last Thursday in Month</t>
  </si>
  <si>
    <t>Date of Last Wednesday in Month</t>
  </si>
  <si>
    <t>Date of Last Tuesday in Month</t>
  </si>
  <si>
    <t>Date of Last Monday in Month</t>
  </si>
  <si>
    <t>Common requirement for monthly payrolls</t>
  </si>
  <si>
    <t>Tuesday</t>
  </si>
  <si>
    <t>Long Month Name</t>
  </si>
  <si>
    <t>Thu</t>
  </si>
  <si>
    <t>Short Month Name:</t>
  </si>
  <si>
    <t>b. Using an internal VLOOKUP Table Formula</t>
  </si>
  <si>
    <t>Saturday</t>
  </si>
  <si>
    <t>Sat</t>
  </si>
  <si>
    <t>Friday</t>
  </si>
  <si>
    <t>Fri</t>
  </si>
  <si>
    <t>Thursday</t>
  </si>
  <si>
    <t>Wednesday</t>
  </si>
  <si>
    <t>Wed</t>
  </si>
  <si>
    <t>Tue</t>
  </si>
  <si>
    <t>Monday</t>
  </si>
  <si>
    <t>Sunday</t>
  </si>
  <si>
    <t>Sun</t>
  </si>
  <si>
    <t>Day Number</t>
  </si>
  <si>
    <t>Long Day Name</t>
  </si>
  <si>
    <t>Short Day Name</t>
  </si>
  <si>
    <t>Short Day Name:</t>
  </si>
  <si>
    <t>a. Using a VLOOKUP Table</t>
  </si>
  <si>
    <t>2. If you really must, then use the form "2013-04-01" because all version of Excel will recognise it and it is ISO 8601 compliant.</t>
  </si>
  <si>
    <t>1. It is dangerous to use string forms or constructed string forms as the 'feeder' of date serial numbers to MONTH.</t>
  </si>
  <si>
    <t>Conclusions:</t>
  </si>
  <si>
    <t>2. Double Digit Year interpretation setting in System Regional Settings</t>
  </si>
  <si>
    <t>1. Country selected in System Regional Settings</t>
  </si>
  <si>
    <t>Any other text strings are prone to failure depending upon:</t>
  </si>
  <si>
    <r>
      <t xml:space="preserve">We can only rely on the following for </t>
    </r>
    <r>
      <rPr>
        <b/>
        <sz val="10"/>
        <color rgb="FFFF0000"/>
        <rFont val="Arial"/>
        <family val="2"/>
      </rPr>
      <t>English language</t>
    </r>
    <r>
      <rPr>
        <sz val="10"/>
        <rFont val="Arial"/>
        <family val="2"/>
      </rPr>
      <t xml:space="preserve"> versions of Excel and accordingly their use is discouraged.</t>
    </r>
  </si>
  <si>
    <t>Of the above, "2013-04-01" is standard format for dates in ALL versions of Excel and is the ISO 8601 approved separated date format.</t>
  </si>
  <si>
    <r>
      <t xml:space="preserve">We can </t>
    </r>
    <r>
      <rPr>
        <b/>
        <sz val="10"/>
        <color rgb="FFFF0000"/>
        <rFont val="Arial"/>
        <family val="2"/>
      </rPr>
      <t>always</t>
    </r>
    <r>
      <rPr>
        <sz val="10"/>
        <rFont val="Arial"/>
        <family val="2"/>
      </rPr>
      <t xml:space="preserve"> extract the day of week number from the following text formats:</t>
    </r>
  </si>
  <si>
    <t>In some instances text arguments are used instead of references or calculations that return date serial numbers.</t>
  </si>
  <si>
    <t>INDEX Table</t>
  </si>
  <si>
    <t>Short Month Name</t>
  </si>
  <si>
    <t>Date:</t>
  </si>
  <si>
    <t>Example 5:- Returning The Day Of Week Name Using MONTH, INDEX, And MATCH</t>
  </si>
  <si>
    <t>VLOOKUP Table</t>
  </si>
  <si>
    <t>Example 4:- Returning The Day Name Using WEEKDAY and VLOOKUP</t>
  </si>
  <si>
    <t>Day Of Week Of Input Date:</t>
  </si>
  <si>
    <t>I've had to cheat with GETFORMULA to get it to return the data and time as input rather than the date / time serial number.</t>
  </si>
  <si>
    <t>Date and Time</t>
  </si>
  <si>
    <t>Example 2:- Extracting A Day Of Week Number From A Date And Time Using WEEKDAY Function.</t>
  </si>
  <si>
    <t>The formula returns the day of the week as a number using the default day numbering basis whereby Sunday is day 1.</t>
  </si>
  <si>
    <t>Formula input</t>
  </si>
  <si>
    <t>Example 1:- Simple Entry Of WEEKDAY Function: Day Of Week Number From TODAY Function</t>
  </si>
  <si>
    <t>Index of Examples</t>
  </si>
  <si>
    <t>Examples Using WEEKDAY Function</t>
  </si>
  <si>
    <t>A number that determines the type of return value:
1 = Default = Sunday 1 … Saturday 7
2 = Monday 1 … Sunday 7
3 = Monday 0 … Sunday 6
11 = Monday 1 … Sunday 7
12 = Tuesday 1 … Monday 7
13 = Wednesday 1 … Tuesday 7
14 = Thursday 1 … Wednesday 7
15 = Friday 1 ... Thursday 7
16 = Saturday 1 ... Friday 7
17 = Sunday 1 ... Saturday 7</t>
  </si>
  <si>
    <t>Optional.</t>
  </si>
  <si>
    <t>return_type</t>
  </si>
  <si>
    <t>The date entry must resolve to a number within the Excel date serial number range of 1 to 2958465. In most circumstances this will require  input in a form that Excel recognises as a date and which Excel accordingly translates to a serial number.</t>
  </si>
  <si>
    <t>The date / time serial number of the date / day that you are trying to find the weekday number.</t>
  </si>
  <si>
    <t>Required</t>
  </si>
  <si>
    <t>serial_number</t>
  </si>
  <si>
    <t>Argument Notes</t>
  </si>
  <si>
    <t>Description</t>
  </si>
  <si>
    <t>Type</t>
  </si>
  <si>
    <t>Name</t>
  </si>
  <si>
    <t>Arguments:</t>
  </si>
  <si>
    <r>
      <t>=WEEKDAY(</t>
    </r>
    <r>
      <rPr>
        <b/>
        <sz val="10"/>
        <color rgb="FFFF0000"/>
        <rFont val="Arial"/>
        <family val="2"/>
      </rPr>
      <t>serial_number</t>
    </r>
    <r>
      <rPr>
        <sz val="10"/>
        <rFont val="Arial"/>
        <family val="2"/>
      </rPr>
      <t>,[return_type])</t>
    </r>
  </si>
  <si>
    <t>Syntax:</t>
  </si>
  <si>
    <t>Excel 2010 extended the capabilities of using different return_types without impacting upon returns from earlier versions of Excel.</t>
  </si>
  <si>
    <t>The WEEKDAY function is most often used information purposes or as a 'feeder' to calculated dates based on a day of week.</t>
  </si>
  <si>
    <t>Although the date serial number system seems obscure, it does fascilitate easy calculations involving dates and times.</t>
  </si>
  <si>
    <t>Dates and times in Excel are specially formatted numbers which Excel stores as numbers but which are displayed in some form of date / time representation.</t>
  </si>
  <si>
    <t>Comment</t>
  </si>
  <si>
    <t>Excel 2010 extended capabilities by adding alternative options for bases of day of week numbers.</t>
  </si>
  <si>
    <t>Classification - Date And Time &gt; Components Of Dates And Times</t>
  </si>
  <si>
    <t>Classification, Source, History</t>
  </si>
  <si>
    <t>Returns from an Excel Date / Time Serial Number The Number Of The Day Of The Week.</t>
  </si>
  <si>
    <t>WEEKDAY</t>
  </si>
  <si>
    <t>The formulas here are combinations of the DATE function with the CHOOSE function and an explanation of the CHOOSE function element is in a help example for CHOOSE.</t>
  </si>
  <si>
    <t>Feb</t>
  </si>
  <si>
    <t>Mar</t>
  </si>
  <si>
    <t>Apr</t>
  </si>
  <si>
    <t>April</t>
  </si>
  <si>
    <t>May</t>
  </si>
  <si>
    <t>Jun</t>
  </si>
  <si>
    <t>June</t>
  </si>
  <si>
    <t>Jul</t>
  </si>
  <si>
    <t>July</t>
  </si>
  <si>
    <t>Aug</t>
  </si>
  <si>
    <t>August</t>
  </si>
  <si>
    <t>Sep</t>
  </si>
  <si>
    <t>September</t>
  </si>
  <si>
    <t>Oct</t>
  </si>
  <si>
    <t>October</t>
  </si>
  <si>
    <t>Nov</t>
  </si>
  <si>
    <t>November</t>
  </si>
  <si>
    <t>Dec</t>
  </si>
  <si>
    <t>December</t>
  </si>
  <si>
    <t>In some jurisdictions there are rules for substituting fixed date holidays that fall on weekends. See Australia Day as an example of handling this issue.</t>
  </si>
  <si>
    <t>Care should be taken to ensure formulas do not resolve to Excel error messages as they may be 'passed' through to other functions.</t>
  </si>
  <si>
    <t>Australia Day (Substitute for Australia Day = Following Monday)</t>
  </si>
  <si>
    <t>See Below</t>
  </si>
  <si>
    <t>Mardi Gras (Day before Lent) (Western Christian) = 47 days before Easter</t>
  </si>
  <si>
    <t>Easter Sun (W. Christian) = 1st Sun after first full moon after 22nd March (Gregorian)</t>
  </si>
  <si>
    <t>Easter Sun (Orth &amp; Coptic) = 1st Sun after first full moon after 22nd March (Julian)</t>
  </si>
  <si>
    <t>Example of Holiday with specified replacement.</t>
  </si>
  <si>
    <t>In Australia the accepted practise is for public holidays falling on weekends to be substitute by the Monday following.</t>
  </si>
  <si>
    <t>Australia Day (Normally 26th January).</t>
  </si>
  <si>
    <t>Some of these don't use the WEEKDAY function but are placed here as a general resourse that can be 'raided'.</t>
  </si>
  <si>
    <t>Example 3:- Returning The Day Name Using WEEKDAY And CHOOSE</t>
  </si>
  <si>
    <t>Example 6:- Use Of Text Strings In WEEKDAY Function</t>
  </si>
  <si>
    <t>Example 7:- Converting Weekday Names To Numbers</t>
  </si>
  <si>
    <t>Example 8:- Finding The Last Given Day Of The Week Of A Month (eg Last Thursday)</t>
  </si>
  <si>
    <t>Example 9:- Find The First Given Day Of The Week Of A Month (eg First Thursday)</t>
  </si>
  <si>
    <t>Example 11:- Using WEEKDAY And Other Functions: Finding Public Holidays In Any Year</t>
  </si>
  <si>
    <t>Example 10:- Find The nth Given Weekday Of A Month (eg fourth Thursday)</t>
  </si>
  <si>
    <t>Related / Similar And Frequently Used With Functions</t>
  </si>
  <si>
    <t>Related / Similar</t>
  </si>
  <si>
    <t>DAY</t>
  </si>
  <si>
    <t>Converts an Excel date / time serial number to a day number in the month.</t>
  </si>
  <si>
    <t>YEAR</t>
  </si>
  <si>
    <t>Converts an Excel date / time serial number to a year.</t>
  </si>
  <si>
    <t>WEEKNUM</t>
  </si>
  <si>
    <t>Returns the week number in the year of a Excel date / time serial number on various user selected weeknumber calculation systems.</t>
  </si>
  <si>
    <t>ISOWEEKNUM</t>
  </si>
  <si>
    <t>Returns the number of the ISO week number of the year for a given date.</t>
  </si>
  <si>
    <t>Most frequently used with:</t>
  </si>
  <si>
    <t>DATE</t>
  </si>
  <si>
    <t>Returns the Excel date / time serial number that represents a particular date</t>
  </si>
  <si>
    <t>MONTH</t>
  </si>
  <si>
    <t>Returns from an Excel Date / Time Serial Number The Number Of The Month of the year.</t>
  </si>
  <si>
    <t>Not strictly speaking a use of WEEKDAY function but users will possibly look here for solution to that issue.</t>
  </si>
  <si>
    <t>Month Name Tables (Used in VLOOKUP formulas above) to find Month Number</t>
  </si>
  <si>
    <t>WEEKDAY returns the incorrect day of the week between 1-Jan-1900 and 28-Feb-1900.</t>
  </si>
  <si>
    <t>Fourth</t>
  </si>
  <si>
    <t>File Creation Date : 19-Jun-2020</t>
  </si>
  <si>
    <t xml:space="preserve">Open the Excel help for this function. </t>
  </si>
  <si>
    <t>Double Click on WEEKDAY and then click on the link</t>
  </si>
  <si>
    <t>Enter =WEEKDAY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</si>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</sst>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d/mmm/yyyy"/>
    <numFmt numFmtId="165" formatCode="0.00_ ;[Red]\-0.00\ "/>
    <numFmt numFmtId="166" formatCode="hh:mm:ss\ AM/PM\ ddd\ dd/mmm/yyyy"/>
  </numFmts>
  <fonts count="1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3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NumberForma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indent="3"/>
      <protection locked="0"/>
    </xf>
    <xf numFmtId="0" fontId="0" fillId="0" borderId="0" xfId="0" applyFill="1" applyProtection="1"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indent="6"/>
    </xf>
    <xf numFmtId="0" fontId="0" fillId="0" borderId="0" xfId="0" applyFill="1" applyAlignment="1" applyProtection="1"/>
    <xf numFmtId="0" fontId="3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0" fillId="0" borderId="0" xfId="0" applyFont="1" applyFill="1" applyAlignment="1" applyProtection="1">
      <alignment horizontal="left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2" fillId="0" borderId="0" xfId="0" applyNumberFormat="1" applyFont="1" applyFill="1" applyAlignment="1" applyProtection="1">
      <alignment horizontal="left" vertical="top"/>
    </xf>
    <xf numFmtId="0" fontId="2" fillId="0" borderId="0" xfId="0" applyFont="1" applyFill="1" applyProtection="1">
      <protection locked="0"/>
    </xf>
    <xf numFmtId="0" fontId="2" fillId="0" borderId="0" xfId="0" applyNumberFormat="1" applyFont="1" applyFill="1" applyProtection="1"/>
    <xf numFmtId="0" fontId="2" fillId="0" borderId="0" xfId="0" applyNumberFormat="1" applyFont="1" applyFill="1" applyAlignment="1" applyProtection="1">
      <alignment horizontal="right"/>
    </xf>
    <xf numFmtId="0" fontId="7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vertical="top"/>
    </xf>
    <xf numFmtId="0" fontId="2" fillId="3" borderId="0" xfId="0" applyFont="1" applyFill="1" applyProtection="1"/>
    <xf numFmtId="0" fontId="0" fillId="3" borderId="0" xfId="0" applyFill="1" applyProtection="1">
      <protection locked="0"/>
    </xf>
    <xf numFmtId="166" fontId="2" fillId="0" borderId="0" xfId="0" applyNumberFormat="1" applyFont="1" applyFill="1" applyProtection="1"/>
    <xf numFmtId="0" fontId="0" fillId="3" borderId="0" xfId="0" applyFill="1" applyProtection="1"/>
    <xf numFmtId="164" fontId="2" fillId="0" borderId="0" xfId="0" applyNumberFormat="1" applyFont="1" applyFill="1" applyProtection="1">
      <protection locked="0"/>
    </xf>
    <xf numFmtId="0" fontId="7" fillId="3" borderId="0" xfId="0" quotePrefix="1" applyFont="1" applyFill="1" applyAlignment="1" applyProtection="1">
      <alignment horizontal="left" vertical="center"/>
    </xf>
    <xf numFmtId="0" fontId="5" fillId="0" borderId="0" xfId="0" quotePrefix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 vertical="top"/>
    </xf>
    <xf numFmtId="0" fontId="1" fillId="0" borderId="0" xfId="0" applyFont="1" applyFill="1" applyProtection="1"/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right"/>
      <protection locked="0"/>
    </xf>
    <xf numFmtId="164" fontId="0" fillId="0" borderId="0" xfId="0" applyNumberFormat="1" applyFill="1" applyProtection="1"/>
    <xf numFmtId="0" fontId="0" fillId="0" borderId="0" xfId="0" applyFill="1" applyAlignment="1" applyProtection="1">
      <alignment horizontal="right"/>
      <protection locked="0"/>
    </xf>
    <xf numFmtId="0" fontId="0" fillId="0" borderId="0" xfId="0" quotePrefix="1" applyFont="1" applyFill="1" applyAlignment="1" applyProtection="1">
      <alignment horizontal="left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right"/>
    </xf>
    <xf numFmtId="164" fontId="0" fillId="0" borderId="0" xfId="0" applyNumberFormat="1" applyFill="1" applyAlignment="1" applyProtection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54</xdr:row>
      <xdr:rowOff>95250</xdr:rowOff>
    </xdr:from>
    <xdr:to>
      <xdr:col>4</xdr:col>
      <xdr:colOff>1638300</xdr:colOff>
      <xdr:row>54</xdr:row>
      <xdr:rowOff>2371709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8839200"/>
          <a:ext cx="10058400" cy="2276459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6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s="3" customFormat="1" ht="30" customHeight="1" x14ac:dyDescent="0.2">
      <c r="A1" s="35" t="s">
        <v>146</v>
      </c>
      <c r="B1" s="36"/>
      <c r="C1" s="36"/>
      <c r="D1" s="37" t="s">
        <v>208</v>
      </c>
      <c r="E1" s="38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131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145</v>
      </c>
      <c r="B4" s="7"/>
      <c r="C4" s="7"/>
      <c r="D4" s="11" t="s">
        <v>204</v>
      </c>
    </row>
    <row r="5" spans="1:5" x14ac:dyDescent="0.2">
      <c r="A5" s="10"/>
      <c r="B5" s="7"/>
      <c r="C5" s="7"/>
      <c r="D5" s="12"/>
    </row>
    <row r="6" spans="1:5" ht="15.75" x14ac:dyDescent="0.25">
      <c r="A6" s="6" t="s">
        <v>144</v>
      </c>
      <c r="B6" s="13"/>
      <c r="C6" s="13"/>
      <c r="D6" s="14" t="s">
        <v>205</v>
      </c>
    </row>
    <row r="7" spans="1:5" s="2" customFormat="1" x14ac:dyDescent="0.2">
      <c r="A7" s="13" t="s">
        <v>143</v>
      </c>
      <c r="B7" s="13"/>
      <c r="C7" s="13"/>
      <c r="D7" s="12" t="s">
        <v>207</v>
      </c>
    </row>
    <row r="8" spans="1:5" s="2" customFormat="1" x14ac:dyDescent="0.2">
      <c r="A8" s="13"/>
      <c r="B8" s="13"/>
      <c r="C8" s="13"/>
      <c r="D8" s="12" t="s">
        <v>206</v>
      </c>
    </row>
    <row r="9" spans="1:5" s="2" customFormat="1" x14ac:dyDescent="0.2">
      <c r="A9" s="13" t="s">
        <v>142</v>
      </c>
      <c r="B9" s="13"/>
      <c r="C9" s="13"/>
      <c r="D9" s="12"/>
    </row>
    <row r="10" spans="1:5" s="2" customFormat="1" x14ac:dyDescent="0.2">
      <c r="A10" s="13"/>
      <c r="B10" s="13"/>
      <c r="C10" s="13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141</v>
      </c>
      <c r="B11" s="7"/>
      <c r="C11" s="7"/>
      <c r="D11" s="12"/>
    </row>
    <row r="12" spans="1:5" x14ac:dyDescent="0.2">
      <c r="A12" s="13" t="s">
        <v>140</v>
      </c>
      <c r="B12" s="7"/>
      <c r="C12" s="7"/>
      <c r="D12" s="12"/>
    </row>
    <row r="13" spans="1:5" x14ac:dyDescent="0.2">
      <c r="A13" s="10"/>
      <c r="B13" s="7"/>
      <c r="C13" s="7"/>
      <c r="D13" s="12"/>
    </row>
    <row r="14" spans="1:5" x14ac:dyDescent="0.2">
      <c r="A14" s="13" t="s">
        <v>139</v>
      </c>
      <c r="B14" s="7"/>
      <c r="C14" s="7"/>
      <c r="D14" s="12"/>
    </row>
    <row r="15" spans="1:5" x14ac:dyDescent="0.2">
      <c r="A15" s="13"/>
      <c r="B15" s="7"/>
      <c r="C15" s="7"/>
      <c r="D15" s="14"/>
    </row>
    <row r="16" spans="1:5" x14ac:dyDescent="0.2">
      <c r="A16" s="13" t="s">
        <v>138</v>
      </c>
      <c r="B16" s="7"/>
      <c r="C16" s="7"/>
      <c r="D16" s="7"/>
    </row>
    <row r="17" spans="1:4" x14ac:dyDescent="0.2">
      <c r="A17" s="13"/>
      <c r="B17" s="7"/>
      <c r="C17" s="7"/>
      <c r="D17" s="7"/>
    </row>
    <row r="18" spans="1:4" x14ac:dyDescent="0.2">
      <c r="A18" s="13" t="s">
        <v>137</v>
      </c>
      <c r="B18" s="7"/>
      <c r="C18" s="7"/>
      <c r="D18" s="7"/>
    </row>
    <row r="19" spans="1:4" x14ac:dyDescent="0.2">
      <c r="A19" s="13"/>
      <c r="B19" s="7"/>
      <c r="C19" s="7"/>
      <c r="D19" s="7"/>
    </row>
    <row r="20" spans="1:4" ht="15.75" x14ac:dyDescent="0.25">
      <c r="A20" s="6" t="s">
        <v>136</v>
      </c>
      <c r="B20" s="7"/>
      <c r="C20" s="7"/>
      <c r="D20" s="7"/>
    </row>
    <row r="21" spans="1:4" x14ac:dyDescent="0.2">
      <c r="A21" s="15" t="s">
        <v>135</v>
      </c>
      <c r="B21" s="7"/>
      <c r="C21" s="13"/>
      <c r="D21" s="7"/>
    </row>
    <row r="22" spans="1:4" x14ac:dyDescent="0.2">
      <c r="A22" s="15"/>
      <c r="B22" s="7"/>
      <c r="C22" s="13"/>
      <c r="D22" s="7"/>
    </row>
    <row r="23" spans="1:4" ht="15.75" x14ac:dyDescent="0.25">
      <c r="A23" s="6" t="s">
        <v>134</v>
      </c>
      <c r="B23" s="7"/>
      <c r="C23" s="7"/>
      <c r="D23" s="7"/>
    </row>
    <row r="24" spans="1:4" x14ac:dyDescent="0.2">
      <c r="A24" s="16" t="s">
        <v>133</v>
      </c>
      <c r="B24" s="16" t="s">
        <v>132</v>
      </c>
      <c r="C24" s="16" t="s">
        <v>131</v>
      </c>
      <c r="D24" s="16" t="s">
        <v>130</v>
      </c>
    </row>
    <row r="25" spans="1:4" ht="54" customHeight="1" x14ac:dyDescent="0.2">
      <c r="A25" s="17" t="s">
        <v>129</v>
      </c>
      <c r="B25" s="17" t="s">
        <v>128</v>
      </c>
      <c r="C25" s="18" t="s">
        <v>127</v>
      </c>
      <c r="D25" s="19" t="s">
        <v>126</v>
      </c>
    </row>
    <row r="26" spans="1:4" ht="162.75" customHeight="1" x14ac:dyDescent="0.2">
      <c r="A26" s="20" t="s">
        <v>125</v>
      </c>
      <c r="B26" s="20" t="s">
        <v>124</v>
      </c>
      <c r="C26" s="18" t="s">
        <v>123</v>
      </c>
      <c r="D26" s="19"/>
    </row>
    <row r="27" spans="1:4" x14ac:dyDescent="0.2">
      <c r="A27" s="17"/>
      <c r="B27" s="17"/>
      <c r="C27" s="19"/>
      <c r="D27" s="19"/>
    </row>
    <row r="28" spans="1:4" ht="15.75" x14ac:dyDescent="0.25">
      <c r="A28" s="21" t="s">
        <v>185</v>
      </c>
      <c r="B28" s="7"/>
      <c r="C28" s="7"/>
      <c r="D28" s="7"/>
    </row>
    <row r="29" spans="1:4" x14ac:dyDescent="0.2">
      <c r="A29" s="22" t="s">
        <v>186</v>
      </c>
      <c r="B29" s="7"/>
      <c r="C29" s="7"/>
      <c r="D29" s="7"/>
    </row>
    <row r="30" spans="1:4" ht="30" customHeight="1" x14ac:dyDescent="0.2">
      <c r="A30" s="23" t="s">
        <v>187</v>
      </c>
      <c r="B30" s="24" t="s">
        <v>188</v>
      </c>
      <c r="C30" s="7"/>
      <c r="D30" s="7"/>
    </row>
    <row r="31" spans="1:4" s="4" customFormat="1" ht="30" customHeight="1" x14ac:dyDescent="0.2">
      <c r="A31" s="25" t="s">
        <v>189</v>
      </c>
      <c r="B31" s="26" t="s">
        <v>190</v>
      </c>
      <c r="C31" s="7"/>
      <c r="D31" s="7"/>
    </row>
    <row r="32" spans="1:4" s="4" customFormat="1" ht="30" customHeight="1" x14ac:dyDescent="0.2">
      <c r="A32" s="23" t="s">
        <v>191</v>
      </c>
      <c r="B32" s="26" t="s">
        <v>192</v>
      </c>
      <c r="C32" s="7"/>
      <c r="D32" s="7"/>
    </row>
    <row r="33" spans="1:4" s="4" customFormat="1" ht="30" customHeight="1" x14ac:dyDescent="0.2">
      <c r="A33" s="23" t="s">
        <v>193</v>
      </c>
      <c r="B33" s="26" t="s">
        <v>194</v>
      </c>
      <c r="C33" s="7"/>
      <c r="D33" s="7"/>
    </row>
    <row r="34" spans="1:4" s="4" customFormat="1" ht="30" customHeight="1" x14ac:dyDescent="0.2">
      <c r="A34" s="23" t="s">
        <v>198</v>
      </c>
      <c r="B34" s="24" t="s">
        <v>199</v>
      </c>
      <c r="C34" s="7"/>
      <c r="D34" s="7"/>
    </row>
    <row r="35" spans="1:4" s="4" customFormat="1" x14ac:dyDescent="0.2">
      <c r="A35" s="22" t="s">
        <v>195</v>
      </c>
      <c r="B35" s="7"/>
      <c r="C35" s="7"/>
      <c r="D35" s="7"/>
    </row>
    <row r="36" spans="1:4" s="4" customFormat="1" ht="30" customHeight="1" x14ac:dyDescent="0.2">
      <c r="A36" s="23" t="s">
        <v>196</v>
      </c>
      <c r="B36" s="26" t="s">
        <v>197</v>
      </c>
      <c r="C36" s="7"/>
      <c r="D36" s="7"/>
    </row>
    <row r="37" spans="1:4" s="4" customFormat="1" x14ac:dyDescent="0.2">
      <c r="A37" s="7"/>
      <c r="B37" s="7"/>
      <c r="C37" s="7"/>
      <c r="D37" s="7"/>
    </row>
    <row r="38" spans="1:4" s="4" customFormat="1" ht="15.75" x14ac:dyDescent="0.25">
      <c r="A38" s="6" t="s">
        <v>122</v>
      </c>
      <c r="B38" s="7"/>
      <c r="C38" s="7"/>
      <c r="D38" s="7"/>
    </row>
    <row r="39" spans="1:4" s="4" customFormat="1" x14ac:dyDescent="0.2">
      <c r="A39" s="16"/>
      <c r="B39" s="27"/>
      <c r="C39" s="27"/>
      <c r="D39" s="13"/>
    </row>
    <row r="40" spans="1:4" s="4" customFormat="1" x14ac:dyDescent="0.2">
      <c r="A40" s="16" t="s">
        <v>121</v>
      </c>
      <c r="B40" s="27"/>
      <c r="C40" s="27"/>
      <c r="D40" s="13"/>
    </row>
    <row r="41" spans="1:4" s="4" customFormat="1" x14ac:dyDescent="0.2">
      <c r="A41" s="28"/>
      <c r="B41" s="29"/>
      <c r="C41" s="29"/>
      <c r="D41" s="28"/>
    </row>
    <row r="42" spans="1:4" s="4" customFormat="1" x14ac:dyDescent="0.2">
      <c r="A42" s="28" t="str">
        <f>'Example 1'!A1</f>
        <v>Example 1:- Simple Entry Of WEEKDAY Function: Day Of Week Number From TODAY Function</v>
      </c>
      <c r="B42" s="29"/>
      <c r="C42" s="29"/>
      <c r="D42" s="28"/>
    </row>
    <row r="43" spans="1:4" s="4" customFormat="1" x14ac:dyDescent="0.2">
      <c r="A43" s="28" t="str">
        <f>'Example 2'!A1</f>
        <v>Example 2:- Extracting A Day Of Week Number From A Date And Time Using WEEKDAY Function.</v>
      </c>
      <c r="B43" s="29"/>
      <c r="C43" s="29"/>
      <c r="D43" s="28"/>
    </row>
    <row r="44" spans="1:4" s="4" customFormat="1" x14ac:dyDescent="0.2">
      <c r="A44" s="28" t="str">
        <f>'Example 3'!A1</f>
        <v>Example 3:- Returning The Day Name Using WEEKDAY And CHOOSE</v>
      </c>
      <c r="B44" s="29"/>
      <c r="C44" s="29"/>
      <c r="D44" s="28"/>
    </row>
    <row r="45" spans="1:4" s="4" customFormat="1" x14ac:dyDescent="0.2">
      <c r="A45" s="28" t="str">
        <f>'Example 4'!A1</f>
        <v>Example 4:- Returning The Day Name Using WEEKDAY and VLOOKUP</v>
      </c>
      <c r="B45" s="29"/>
      <c r="C45" s="29"/>
      <c r="D45" s="28"/>
    </row>
    <row r="46" spans="1:4" x14ac:dyDescent="0.2">
      <c r="A46" s="28" t="str">
        <f>'Example 5'!A1</f>
        <v>Example 5:- Returning The Day Of Week Name Using MONTH, INDEX, And MATCH</v>
      </c>
      <c r="B46" s="29"/>
      <c r="C46" s="29"/>
      <c r="D46" s="28"/>
    </row>
    <row r="47" spans="1:4" x14ac:dyDescent="0.2">
      <c r="A47" s="28" t="str">
        <f>'Example 6'!A1</f>
        <v>Example 6:- Use Of Text Strings In WEEKDAY Function</v>
      </c>
      <c r="B47" s="29"/>
      <c r="C47" s="29"/>
      <c r="D47" s="28"/>
    </row>
    <row r="48" spans="1:4" x14ac:dyDescent="0.2">
      <c r="A48" s="28" t="str">
        <f>'Example 7'!A1</f>
        <v>Example 7:- Converting Weekday Names To Numbers</v>
      </c>
      <c r="B48" s="29"/>
      <c r="C48" s="29"/>
      <c r="D48" s="28"/>
    </row>
    <row r="49" spans="1:4" x14ac:dyDescent="0.2">
      <c r="A49" s="30" t="str">
        <f>'Example 7'!A5</f>
        <v>a. Using a VLOOKUP Table</v>
      </c>
      <c r="B49" s="29"/>
      <c r="C49" s="29"/>
      <c r="D49" s="28"/>
    </row>
    <row r="50" spans="1:4" x14ac:dyDescent="0.2">
      <c r="A50" s="30" t="str">
        <f>'Example 7'!A22</f>
        <v>b. Using an internal VLOOKUP Table Formula</v>
      </c>
      <c r="B50" s="29"/>
      <c r="C50" s="29"/>
      <c r="D50" s="28"/>
    </row>
    <row r="51" spans="1:4" x14ac:dyDescent="0.2">
      <c r="A51" s="28" t="str">
        <f>'Example 8'!A1</f>
        <v>Example 8:- Finding The Last Given Day Of The Week Of A Month (eg Last Thursday)</v>
      </c>
      <c r="B51" s="29"/>
      <c r="C51" s="29"/>
      <c r="D51" s="28"/>
    </row>
    <row r="52" spans="1:4" x14ac:dyDescent="0.2">
      <c r="A52" s="28" t="str">
        <f>'Example 9'!A1</f>
        <v>Example 9:- Find The First Given Day Of The Week Of A Month (eg First Thursday)</v>
      </c>
      <c r="B52" s="29"/>
      <c r="C52" s="29"/>
      <c r="D52" s="28"/>
    </row>
    <row r="53" spans="1:4" x14ac:dyDescent="0.2">
      <c r="A53" s="28" t="str">
        <f>'Example 10'!A1</f>
        <v>Example 10:- Find The nth Given Weekday Of A Month (eg fourth Thursday)</v>
      </c>
      <c r="B53" s="29"/>
      <c r="C53" s="29"/>
      <c r="D53" s="28"/>
    </row>
    <row r="54" spans="1:4" x14ac:dyDescent="0.2">
      <c r="A54" s="28" t="str">
        <f>'Example 11'!A1</f>
        <v>Example 11:- Using WEEKDAY And Other Functions: Finding Public Holidays In Any Year</v>
      </c>
      <c r="B54" s="29"/>
      <c r="C54" s="29"/>
      <c r="D54" s="28"/>
    </row>
    <row r="55" spans="1:4" x14ac:dyDescent="0.2">
      <c r="A55" s="28"/>
      <c r="B55" s="29"/>
      <c r="C55" s="29"/>
      <c r="D55" s="28"/>
    </row>
    <row r="56" spans="1:4" ht="15.75" x14ac:dyDescent="0.25">
      <c r="A56" s="6" t="s">
        <v>4</v>
      </c>
      <c r="B56" s="7"/>
      <c r="C56" s="7"/>
      <c r="D56" s="7"/>
    </row>
    <row r="57" spans="1:4" x14ac:dyDescent="0.2">
      <c r="A57" s="31"/>
      <c r="B57" s="7"/>
      <c r="C57" s="7"/>
      <c r="D57" s="7"/>
    </row>
    <row r="58" spans="1:4" x14ac:dyDescent="0.2">
      <c r="A58" s="32" t="s">
        <v>3</v>
      </c>
      <c r="B58" s="7"/>
      <c r="C58" s="7"/>
      <c r="D58" s="7"/>
    </row>
    <row r="59" spans="1:4" x14ac:dyDescent="0.2">
      <c r="A59" s="32" t="s">
        <v>2</v>
      </c>
      <c r="B59" s="7"/>
      <c r="C59" s="7"/>
      <c r="D59" s="7"/>
    </row>
    <row r="60" spans="1:4" x14ac:dyDescent="0.2">
      <c r="A60" s="32" t="s">
        <v>1</v>
      </c>
      <c r="B60" s="7"/>
      <c r="C60" s="7"/>
      <c r="D60" s="7"/>
    </row>
    <row r="61" spans="1:4" x14ac:dyDescent="0.2">
      <c r="A61" s="32" t="s">
        <v>0</v>
      </c>
      <c r="B61" s="7"/>
      <c r="C61" s="7"/>
      <c r="D61" s="7"/>
    </row>
    <row r="62" spans="1:4" x14ac:dyDescent="0.2">
      <c r="A62" s="33"/>
      <c r="B62" s="7"/>
      <c r="C62" s="7"/>
      <c r="D62" s="7"/>
    </row>
    <row r="63" spans="1:4" x14ac:dyDescent="0.2">
      <c r="A63" s="34" t="s">
        <v>202</v>
      </c>
      <c r="B63" s="7"/>
      <c r="C63" s="7"/>
      <c r="D63" s="7"/>
    </row>
    <row r="64" spans="1:4" x14ac:dyDescent="0.2">
      <c r="A64" s="33"/>
      <c r="B64" s="7"/>
      <c r="C64" s="7"/>
      <c r="D64" s="7"/>
    </row>
    <row r="65" spans="1:4" x14ac:dyDescent="0.2">
      <c r="A65" s="5"/>
      <c r="B65" s="5"/>
      <c r="C65" s="5"/>
      <c r="D6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120</v>
      </c>
      <c r="B1" s="44"/>
      <c r="C1" s="44"/>
      <c r="D1" s="45"/>
      <c r="E1" s="46"/>
    </row>
    <row r="2" spans="1:5" ht="15" customHeight="1" x14ac:dyDescent="0.2">
      <c r="A2" s="13"/>
      <c r="B2" s="13"/>
      <c r="C2" s="39"/>
      <c r="D2" s="13"/>
      <c r="E2" s="40"/>
    </row>
    <row r="3" spans="1:5" x14ac:dyDescent="0.2">
      <c r="A3" s="20" t="s">
        <v>119</v>
      </c>
      <c r="B3" s="41">
        <f ca="1">WEEKDAY(TODAY())</f>
        <v>4</v>
      </c>
      <c r="C3" s="42"/>
      <c r="D3" s="19"/>
      <c r="E3" s="40"/>
    </row>
    <row r="4" spans="1:5" x14ac:dyDescent="0.2">
      <c r="A4" s="20" t="str">
        <f ca="1">"Formula used in "&amp;ADDRESS(ROW(B3),COLUMN(B3),4)&amp;"   &gt;&gt;&gt;   "&amp;_xlfn.FORMULATEXT(B3)</f>
        <v>Formula used in B3   &gt;&gt;&gt;   =WEEKDAY(TODAY())</v>
      </c>
      <c r="B4" s="20"/>
      <c r="C4" s="19"/>
      <c r="D4" s="19"/>
      <c r="E4" s="40"/>
    </row>
    <row r="5" spans="1:5" x14ac:dyDescent="0.2">
      <c r="A5" s="20"/>
      <c r="B5" s="20"/>
      <c r="C5" s="19"/>
      <c r="D5" s="19"/>
      <c r="E5" s="40"/>
    </row>
    <row r="6" spans="1:5" x14ac:dyDescent="0.2">
      <c r="A6" s="13" t="s">
        <v>118</v>
      </c>
      <c r="B6" s="7"/>
      <c r="C6" s="7"/>
      <c r="D6" s="7"/>
      <c r="E6" s="5"/>
    </row>
    <row r="7" spans="1:5" x14ac:dyDescent="0.2">
      <c r="A7" s="13"/>
      <c r="B7" s="7"/>
      <c r="C7" s="7"/>
      <c r="D7" s="7"/>
      <c r="E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117</v>
      </c>
      <c r="B1" s="44"/>
      <c r="C1" s="44"/>
      <c r="D1" s="45"/>
      <c r="E1" s="48"/>
    </row>
    <row r="2" spans="1:5" ht="15" customHeight="1" x14ac:dyDescent="0.2">
      <c r="A2" s="13"/>
      <c r="B2" s="13"/>
      <c r="C2" s="39"/>
      <c r="D2" s="13"/>
      <c r="E2" s="13"/>
    </row>
    <row r="3" spans="1:5" x14ac:dyDescent="0.2">
      <c r="A3" s="20" t="s">
        <v>116</v>
      </c>
      <c r="B3" s="47">
        <f ca="1">TODAY()+57</f>
        <v>44126</v>
      </c>
      <c r="C3" s="42"/>
      <c r="D3" s="19"/>
      <c r="E3" s="13"/>
    </row>
    <row r="4" spans="1:5" x14ac:dyDescent="0.2">
      <c r="A4" s="20" t="str">
        <f ca="1">"Formula used in "&amp;ADDRESS(ROW(B3),COLUMN(B3),4)&amp;"   &gt;&gt;&gt;   "&amp;TEXT(_xlfn.FORMULATEXT(B3),"hh:mm:ss AM/PM ddd dd-mmm-yyyy")</f>
        <v>Formula used in B3   &gt;&gt;&gt;   =TODAY()+57</v>
      </c>
      <c r="B4" s="20"/>
      <c r="C4" s="19"/>
      <c r="D4" s="19"/>
      <c r="E4" s="13"/>
    </row>
    <row r="5" spans="1:5" x14ac:dyDescent="0.2">
      <c r="A5" s="20"/>
      <c r="B5" s="20"/>
      <c r="C5" s="19"/>
      <c r="D5" s="19"/>
      <c r="E5" s="13"/>
    </row>
    <row r="6" spans="1:5" x14ac:dyDescent="0.2">
      <c r="A6" s="13" t="s">
        <v>115</v>
      </c>
      <c r="B6" s="7"/>
      <c r="C6" s="7"/>
      <c r="D6" s="7"/>
      <c r="E6" s="7"/>
    </row>
    <row r="7" spans="1:5" x14ac:dyDescent="0.2">
      <c r="A7" s="13"/>
      <c r="B7" s="7"/>
      <c r="C7" s="7"/>
      <c r="D7" s="7"/>
      <c r="E7" s="7"/>
    </row>
    <row r="8" spans="1:5" x14ac:dyDescent="0.2">
      <c r="A8" s="13" t="s">
        <v>114</v>
      </c>
      <c r="B8" s="7">
        <f ca="1">WEEKDAY(B3)</f>
        <v>5</v>
      </c>
      <c r="C8" s="7"/>
      <c r="D8" s="7"/>
      <c r="E8" s="7"/>
    </row>
    <row r="9" spans="1:5" x14ac:dyDescent="0.2">
      <c r="A9" s="20" t="str">
        <f ca="1">"Formula used in "&amp;ADDRESS(ROW(B8),COLUMN(B8),4)&amp;"   &gt;&gt;&gt;   "&amp;_xlfn.FORMULATEXT(B8)</f>
        <v>Formula used in B8   &gt;&gt;&gt;   =WEEKDAY(B3)</v>
      </c>
      <c r="B9" s="7"/>
      <c r="C9" s="7"/>
      <c r="D9" s="7"/>
      <c r="E9" s="7"/>
    </row>
    <row r="10" spans="1:5" x14ac:dyDescent="0.2">
      <c r="A10" s="13"/>
      <c r="B10" s="7"/>
      <c r="C10" s="7"/>
      <c r="D10" s="7"/>
      <c r="E10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178</v>
      </c>
      <c r="B1" s="44"/>
      <c r="C1" s="44"/>
      <c r="D1" s="45"/>
      <c r="E1" s="48"/>
    </row>
    <row r="2" spans="1:5" ht="15" customHeight="1" x14ac:dyDescent="0.2">
      <c r="A2" s="13"/>
      <c r="B2" s="13"/>
      <c r="C2" s="39"/>
      <c r="D2" s="13"/>
      <c r="E2" s="13"/>
    </row>
    <row r="3" spans="1:5" x14ac:dyDescent="0.2">
      <c r="A3" s="13" t="s">
        <v>110</v>
      </c>
      <c r="B3" s="49">
        <f ca="1">TODAY()</f>
        <v>44069</v>
      </c>
      <c r="C3" s="39"/>
      <c r="D3" s="13"/>
      <c r="E3" s="13"/>
    </row>
    <row r="4" spans="1:5" x14ac:dyDescent="0.2">
      <c r="A4" s="13"/>
      <c r="B4" s="13"/>
      <c r="C4" s="39"/>
      <c r="D4" s="13"/>
      <c r="E4" s="13"/>
    </row>
    <row r="5" spans="1:5" x14ac:dyDescent="0.2">
      <c r="A5" s="20" t="s">
        <v>95</v>
      </c>
      <c r="B5" s="41" t="str">
        <f ca="1">CHOOSE(WEEKDAY(B3),"Sun","Mon","Tue","Wed","Thu","Fri","Sat")</f>
        <v>Wed</v>
      </c>
      <c r="C5" s="42"/>
      <c r="D5" s="19"/>
      <c r="E5" s="13"/>
    </row>
    <row r="6" spans="1:5" x14ac:dyDescent="0.2">
      <c r="A6" s="20" t="str">
        <f ca="1">"Formula used in "&amp;ADDRESS(ROW(B5),COLUMN(B5),4)&amp;"   &gt;&gt;&gt;   "&amp;_xlfn.FORMULATEXT(B5)</f>
        <v>Formula used in B5   &gt;&gt;&gt;   =CHOOSE(WEEKDAY(B3),"Sun","Mon","Tue","Wed","Thu","Fri","Sat")</v>
      </c>
      <c r="B6" s="41"/>
      <c r="C6" s="42"/>
      <c r="D6" s="19"/>
      <c r="E6" s="13"/>
    </row>
    <row r="7" spans="1:5" x14ac:dyDescent="0.2">
      <c r="A7" s="20"/>
      <c r="B7" s="41"/>
      <c r="C7" s="42"/>
      <c r="D7" s="19"/>
      <c r="E7" s="13"/>
    </row>
    <row r="8" spans="1:5" x14ac:dyDescent="0.2">
      <c r="A8" s="20" t="s">
        <v>78</v>
      </c>
      <c r="B8" s="41" t="str">
        <f ca="1">CHOOSE(WEEKDAY(B3),"Sunday","Monday","Tuesday","Wednesdayl","Thursday","Friday","Saturday")</f>
        <v>Wednesdayl</v>
      </c>
      <c r="C8" s="42"/>
      <c r="D8" s="19"/>
      <c r="E8" s="13"/>
    </row>
    <row r="9" spans="1:5" x14ac:dyDescent="0.2">
      <c r="A9" s="20" t="str">
        <f ca="1">"Formula used in "&amp;ADDRESS(ROW(B8),COLUMN(B8),4)&amp;"   &gt;&gt;&gt;   "&amp;_xlfn.FORMULATEXT(B8)</f>
        <v>Formula used in B8   &gt;&gt;&gt;   =CHOOSE(WEEKDAY(B3),"Sunday","Monday","Tuesday","Wednesdayl","Thursday","Friday","Saturday")</v>
      </c>
      <c r="B9" s="41"/>
      <c r="C9" s="42"/>
      <c r="D9" s="19"/>
      <c r="E9" s="13"/>
    </row>
    <row r="10" spans="1:5" x14ac:dyDescent="0.2">
      <c r="A10" s="20"/>
      <c r="B10" s="41"/>
      <c r="C10" s="42"/>
      <c r="D10" s="19"/>
      <c r="E10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 tint="-0.499984740745262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113</v>
      </c>
      <c r="B1" s="44"/>
      <c r="C1" s="44"/>
      <c r="D1" s="45"/>
      <c r="E1" s="48"/>
    </row>
    <row r="2" spans="1:5" ht="15" customHeight="1" x14ac:dyDescent="0.2">
      <c r="A2" s="13"/>
      <c r="B2" s="13"/>
      <c r="C2" s="13"/>
      <c r="D2" s="13"/>
      <c r="E2" s="13"/>
    </row>
    <row r="3" spans="1:5" x14ac:dyDescent="0.2">
      <c r="A3" s="13" t="s">
        <v>110</v>
      </c>
      <c r="B3" s="49">
        <f ca="1">TODAY()</f>
        <v>44069</v>
      </c>
      <c r="C3" s="13"/>
      <c r="D3" s="13"/>
      <c r="E3" s="13"/>
    </row>
    <row r="4" spans="1:5" x14ac:dyDescent="0.2">
      <c r="A4" s="13"/>
      <c r="B4" s="13"/>
      <c r="C4" s="13"/>
      <c r="D4" s="13"/>
      <c r="E4" s="13"/>
    </row>
    <row r="5" spans="1:5" x14ac:dyDescent="0.2">
      <c r="A5" s="20" t="s">
        <v>109</v>
      </c>
      <c r="B5" s="41" t="str">
        <f ca="1">VLOOKUP(WEEKDAY(B3),A12:C18,2)</f>
        <v>Wed</v>
      </c>
      <c r="C5" s="13"/>
      <c r="D5" s="13"/>
      <c r="E5" s="13"/>
    </row>
    <row r="6" spans="1:5" x14ac:dyDescent="0.2">
      <c r="A6" s="20" t="str">
        <f ca="1">"Formula used in "&amp;ADDRESS(ROW(B5),COLUMN(B5),4)&amp;"   &gt;&gt;&gt;   "&amp;_xlfn.FORMULATEXT(B5)</f>
        <v>Formula used in B5   &gt;&gt;&gt;   =VLOOKUP(WEEKDAY(B3),A12:C18,2)</v>
      </c>
      <c r="B6" s="41"/>
      <c r="C6" s="13"/>
      <c r="D6" s="13"/>
      <c r="E6" s="13"/>
    </row>
    <row r="7" spans="1:5" x14ac:dyDescent="0.2">
      <c r="A7" s="20"/>
      <c r="B7" s="41"/>
      <c r="C7" s="13"/>
      <c r="D7" s="13"/>
      <c r="E7" s="13"/>
    </row>
    <row r="8" spans="1:5" x14ac:dyDescent="0.2">
      <c r="A8" s="20" t="s">
        <v>78</v>
      </c>
      <c r="B8" s="41" t="str">
        <f ca="1">VLOOKUP(WEEKDAY(B3),A12:C18,3)</f>
        <v>Wednesday</v>
      </c>
      <c r="C8" s="13"/>
      <c r="D8" s="13"/>
      <c r="E8" s="13"/>
    </row>
    <row r="9" spans="1:5" x14ac:dyDescent="0.2">
      <c r="A9" s="20" t="str">
        <f ca="1">"Formula used in "&amp;ADDRESS(ROW(B8),COLUMN(B8),4)&amp;"   &gt;&gt;&gt;   "&amp;_xlfn.FORMULATEXT(B8)</f>
        <v>Formula used in B8   &gt;&gt;&gt;   =VLOOKUP(WEEKDAY(B3),A12:C18,3)</v>
      </c>
      <c r="B9" s="41"/>
      <c r="C9" s="13"/>
      <c r="D9" s="13"/>
      <c r="E9" s="13"/>
    </row>
    <row r="10" spans="1:5" x14ac:dyDescent="0.2">
      <c r="A10" s="20"/>
      <c r="B10" s="41"/>
      <c r="C10" s="13"/>
      <c r="D10" s="13"/>
      <c r="E10" s="13"/>
    </row>
    <row r="11" spans="1:5" x14ac:dyDescent="0.2">
      <c r="A11" s="20" t="s">
        <v>112</v>
      </c>
      <c r="B11" s="41"/>
      <c r="C11" s="13"/>
      <c r="D11" s="13"/>
      <c r="E11" s="13"/>
    </row>
    <row r="12" spans="1:5" x14ac:dyDescent="0.2">
      <c r="A12" s="13">
        <v>1</v>
      </c>
      <c r="B12" s="13" t="s">
        <v>92</v>
      </c>
      <c r="C12" s="13" t="s">
        <v>91</v>
      </c>
      <c r="D12" s="13"/>
      <c r="E12" s="13"/>
    </row>
    <row r="13" spans="1:5" x14ac:dyDescent="0.2">
      <c r="A13" s="13">
        <v>2</v>
      </c>
      <c r="B13" s="13" t="s">
        <v>46</v>
      </c>
      <c r="C13" s="13" t="s">
        <v>90</v>
      </c>
      <c r="D13" s="13"/>
      <c r="E13" s="13"/>
    </row>
    <row r="14" spans="1:5" x14ac:dyDescent="0.2">
      <c r="A14" s="13">
        <v>3</v>
      </c>
      <c r="B14" s="13" t="s">
        <v>89</v>
      </c>
      <c r="C14" s="13" t="s">
        <v>77</v>
      </c>
      <c r="D14" s="13"/>
      <c r="E14" s="13"/>
    </row>
    <row r="15" spans="1:5" x14ac:dyDescent="0.2">
      <c r="A15" s="13">
        <v>4</v>
      </c>
      <c r="B15" s="13" t="s">
        <v>88</v>
      </c>
      <c r="C15" s="13" t="s">
        <v>87</v>
      </c>
      <c r="D15" s="13"/>
      <c r="E15" s="13"/>
    </row>
    <row r="16" spans="1:5" x14ac:dyDescent="0.2">
      <c r="A16" s="13">
        <v>5</v>
      </c>
      <c r="B16" s="13" t="s">
        <v>79</v>
      </c>
      <c r="C16" s="13" t="s">
        <v>86</v>
      </c>
      <c r="D16" s="7"/>
      <c r="E16" s="7"/>
    </row>
    <row r="17" spans="1:5" x14ac:dyDescent="0.2">
      <c r="A17" s="13">
        <v>6</v>
      </c>
      <c r="B17" s="13" t="s">
        <v>85</v>
      </c>
      <c r="C17" s="13" t="s">
        <v>84</v>
      </c>
      <c r="D17" s="7"/>
      <c r="E17" s="7"/>
    </row>
    <row r="18" spans="1:5" x14ac:dyDescent="0.2">
      <c r="A18" s="13">
        <v>7</v>
      </c>
      <c r="B18" s="13" t="s">
        <v>83</v>
      </c>
      <c r="C18" s="13" t="s">
        <v>82</v>
      </c>
      <c r="D18" s="7"/>
      <c r="E18" s="7"/>
    </row>
    <row r="19" spans="1:5" x14ac:dyDescent="0.2">
      <c r="A19" s="20"/>
      <c r="B19" s="7"/>
      <c r="C19" s="7"/>
      <c r="D19" s="7"/>
      <c r="E19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6" tint="-0.499984740745262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111</v>
      </c>
      <c r="B1" s="44"/>
      <c r="C1" s="44"/>
      <c r="D1" s="45"/>
      <c r="E1" s="48"/>
    </row>
    <row r="2" spans="1:5" ht="15" customHeight="1" x14ac:dyDescent="0.2">
      <c r="A2" s="13"/>
      <c r="B2" s="13"/>
      <c r="C2" s="13"/>
      <c r="D2" s="13"/>
      <c r="E2" s="13"/>
    </row>
    <row r="3" spans="1:5" x14ac:dyDescent="0.2">
      <c r="A3" s="13" t="s">
        <v>110</v>
      </c>
      <c r="B3" s="49">
        <f ca="1">TODAY()</f>
        <v>44069</v>
      </c>
      <c r="C3" s="13"/>
      <c r="D3" s="13"/>
      <c r="E3" s="13"/>
    </row>
    <row r="4" spans="1:5" x14ac:dyDescent="0.2">
      <c r="A4" s="13"/>
      <c r="B4" s="13"/>
      <c r="C4" s="13"/>
      <c r="D4" s="13"/>
      <c r="E4" s="13"/>
    </row>
    <row r="5" spans="1:5" x14ac:dyDescent="0.2">
      <c r="A5" s="20" t="s">
        <v>109</v>
      </c>
      <c r="B5" s="41" t="str">
        <f ca="1">INDEX(A12:C18,MATCH(WEEKDAY(B3),A12:A18,0),2)</f>
        <v>Wed</v>
      </c>
      <c r="C5" s="13"/>
      <c r="D5" s="13"/>
      <c r="E5" s="13"/>
    </row>
    <row r="6" spans="1:5" x14ac:dyDescent="0.2">
      <c r="A6" s="20" t="str">
        <f ca="1">"Formula used in "&amp;ADDRESS(ROW(B5),COLUMN(B5),4)&amp;"   &gt;&gt;&gt;   "&amp;_xlfn.FORMULATEXT(B5)</f>
        <v>Formula used in B5   &gt;&gt;&gt;   =INDEX(A12:C18,MATCH(WEEKDAY(B3),A12:A18,0),2)</v>
      </c>
      <c r="B6" s="41"/>
      <c r="C6" s="13"/>
      <c r="D6" s="13"/>
      <c r="E6" s="13"/>
    </row>
    <row r="7" spans="1:5" x14ac:dyDescent="0.2">
      <c r="A7" s="20"/>
      <c r="B7" s="41"/>
      <c r="C7" s="13"/>
      <c r="D7" s="13"/>
      <c r="E7" s="13"/>
    </row>
    <row r="8" spans="1:5" x14ac:dyDescent="0.2">
      <c r="A8" s="20" t="s">
        <v>78</v>
      </c>
      <c r="B8" s="41" t="str">
        <f ca="1">INDEX(A12:C18,MATCH(WEEKDAY(B3),A12:A18,0),3)</f>
        <v>Wednesday</v>
      </c>
      <c r="C8" s="13"/>
      <c r="D8" s="13"/>
      <c r="E8" s="13"/>
    </row>
    <row r="9" spans="1:5" x14ac:dyDescent="0.2">
      <c r="A9" s="20" t="str">
        <f ca="1">"Formula used in "&amp;ADDRESS(ROW(B8),COLUMN(B8),4)&amp;"   &gt;&gt;&gt;   "&amp;_xlfn.FORMULATEXT(B8)</f>
        <v>Formula used in B8   &gt;&gt;&gt;   =INDEX(A12:C18,MATCH(WEEKDAY(B3),A12:A18,0),3)</v>
      </c>
      <c r="B9" s="41"/>
      <c r="C9" s="13"/>
      <c r="D9" s="13"/>
      <c r="E9" s="13"/>
    </row>
    <row r="10" spans="1:5" x14ac:dyDescent="0.2">
      <c r="A10" s="20"/>
      <c r="B10" s="41"/>
      <c r="C10" s="13"/>
      <c r="D10" s="13"/>
      <c r="E10" s="13"/>
    </row>
    <row r="11" spans="1:5" x14ac:dyDescent="0.2">
      <c r="A11" s="20" t="s">
        <v>108</v>
      </c>
      <c r="B11" s="41"/>
      <c r="C11" s="13"/>
      <c r="D11" s="13"/>
      <c r="E11" s="13"/>
    </row>
    <row r="12" spans="1:5" x14ac:dyDescent="0.2">
      <c r="A12" s="13">
        <v>1</v>
      </c>
      <c r="B12" s="13" t="s">
        <v>92</v>
      </c>
      <c r="C12" s="13" t="s">
        <v>91</v>
      </c>
      <c r="D12" s="13"/>
      <c r="E12" s="13"/>
    </row>
    <row r="13" spans="1:5" x14ac:dyDescent="0.2">
      <c r="A13" s="13">
        <v>2</v>
      </c>
      <c r="B13" s="13" t="s">
        <v>46</v>
      </c>
      <c r="C13" s="13" t="s">
        <v>90</v>
      </c>
      <c r="D13" s="13"/>
      <c r="E13" s="13"/>
    </row>
    <row r="14" spans="1:5" x14ac:dyDescent="0.2">
      <c r="A14" s="13">
        <v>3</v>
      </c>
      <c r="B14" s="13" t="s">
        <v>89</v>
      </c>
      <c r="C14" s="13" t="s">
        <v>77</v>
      </c>
      <c r="D14" s="13"/>
      <c r="E14" s="13"/>
    </row>
    <row r="15" spans="1:5" x14ac:dyDescent="0.2">
      <c r="A15" s="13">
        <v>4</v>
      </c>
      <c r="B15" s="13" t="s">
        <v>88</v>
      </c>
      <c r="C15" s="13" t="s">
        <v>87</v>
      </c>
      <c r="D15" s="13"/>
      <c r="E15" s="13"/>
    </row>
    <row r="16" spans="1:5" x14ac:dyDescent="0.2">
      <c r="A16" s="13">
        <v>5</v>
      </c>
      <c r="B16" s="13" t="s">
        <v>79</v>
      </c>
      <c r="C16" s="13" t="s">
        <v>86</v>
      </c>
      <c r="D16" s="7"/>
      <c r="E16" s="7"/>
    </row>
    <row r="17" spans="1:5" x14ac:dyDescent="0.2">
      <c r="A17" s="13">
        <v>6</v>
      </c>
      <c r="B17" s="13" t="s">
        <v>85</v>
      </c>
      <c r="C17" s="13" t="s">
        <v>84</v>
      </c>
      <c r="D17" s="7"/>
      <c r="E17" s="7"/>
    </row>
    <row r="18" spans="1:5" x14ac:dyDescent="0.2">
      <c r="A18" s="13">
        <v>7</v>
      </c>
      <c r="B18" s="13" t="s">
        <v>83</v>
      </c>
      <c r="C18" s="13" t="s">
        <v>82</v>
      </c>
      <c r="D18" s="7"/>
      <c r="E18" s="7"/>
    </row>
    <row r="19" spans="1:5" x14ac:dyDescent="0.2">
      <c r="A19" s="20"/>
      <c r="B19" s="7"/>
      <c r="C19" s="7"/>
      <c r="D19" s="7"/>
      <c r="E19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6" tint="-0.499984740745262"/>
  </sheetPr>
  <dimension ref="A1:E3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179</v>
      </c>
      <c r="B1" s="44"/>
      <c r="C1" s="44"/>
      <c r="D1" s="45"/>
      <c r="E1" s="48"/>
    </row>
    <row r="2" spans="1:5" ht="15" customHeight="1" x14ac:dyDescent="0.2">
      <c r="A2" s="20"/>
      <c r="B2" s="7"/>
      <c r="C2" s="7"/>
      <c r="D2" s="7"/>
      <c r="E2" s="7"/>
    </row>
    <row r="3" spans="1:5" x14ac:dyDescent="0.2">
      <c r="A3" s="20" t="s">
        <v>107</v>
      </c>
      <c r="B3" s="7"/>
      <c r="C3" s="7"/>
      <c r="D3" s="7"/>
      <c r="E3" s="7"/>
    </row>
    <row r="4" spans="1:5" x14ac:dyDescent="0.2">
      <c r="A4" s="20"/>
      <c r="B4" s="7"/>
      <c r="C4" s="7"/>
      <c r="D4" s="7"/>
      <c r="E4" s="7"/>
    </row>
    <row r="5" spans="1:5" x14ac:dyDescent="0.2">
      <c r="A5" s="20" t="s">
        <v>106</v>
      </c>
      <c r="B5" s="7"/>
      <c r="C5" s="7"/>
      <c r="D5" s="7"/>
      <c r="E5" s="7"/>
    </row>
    <row r="6" spans="1:5" x14ac:dyDescent="0.2">
      <c r="A6" s="20"/>
      <c r="B6" s="7"/>
      <c r="C6" s="7"/>
      <c r="D6" s="7"/>
      <c r="E6" s="7"/>
    </row>
    <row r="7" spans="1:5" x14ac:dyDescent="0.2">
      <c r="A7" s="20">
        <f>WEEKDAY("2013-04-01")</f>
        <v>2</v>
      </c>
      <c r="B7" s="7" t="str">
        <f ca="1">_xlfn.FORMULATEXT(A7)</f>
        <v>=WEEKDAY("2013-04-01")</v>
      </c>
      <c r="C7" s="7"/>
      <c r="D7" s="7"/>
      <c r="E7" s="7"/>
    </row>
    <row r="8" spans="1:5" x14ac:dyDescent="0.2">
      <c r="A8" s="20">
        <f>WEEKDAY("2013/04/01")</f>
        <v>2</v>
      </c>
      <c r="B8" s="7" t="str">
        <f ca="1">_xlfn.FORMULATEXT(A8)</f>
        <v>=WEEKDAY("2013/04/01")</v>
      </c>
      <c r="C8" s="7"/>
      <c r="D8" s="7"/>
      <c r="E8" s="7"/>
    </row>
    <row r="9" spans="1:5" x14ac:dyDescent="0.2">
      <c r="A9" s="20">
        <f>WEEKDAY("2013-4-1")</f>
        <v>2</v>
      </c>
      <c r="B9" s="7" t="str">
        <f ca="1">_xlfn.FORMULATEXT(A9)</f>
        <v>=WEEKDAY("2013-4-1")</v>
      </c>
      <c r="C9" s="7"/>
      <c r="D9" s="7"/>
      <c r="E9" s="7"/>
    </row>
    <row r="10" spans="1:5" x14ac:dyDescent="0.2">
      <c r="A10" s="20">
        <f>WEEKDAY("2013/4/1")</f>
        <v>2</v>
      </c>
      <c r="B10" s="7" t="str">
        <f ca="1">_xlfn.FORMULATEXT(A10)</f>
        <v>=WEEKDAY("2013/4/1")</v>
      </c>
      <c r="C10" s="7"/>
      <c r="D10" s="7"/>
      <c r="E10" s="7"/>
    </row>
    <row r="11" spans="1:5" x14ac:dyDescent="0.2">
      <c r="A11" s="20"/>
      <c r="B11" s="7"/>
      <c r="C11" s="7"/>
      <c r="D11" s="7"/>
      <c r="E11" s="7"/>
    </row>
    <row r="12" spans="1:5" x14ac:dyDescent="0.2">
      <c r="A12" s="20" t="s">
        <v>105</v>
      </c>
      <c r="B12" s="7"/>
      <c r="C12" s="7"/>
      <c r="D12" s="7"/>
      <c r="E12" s="7"/>
    </row>
    <row r="13" spans="1:5" x14ac:dyDescent="0.2">
      <c r="A13" s="20"/>
      <c r="B13" s="7"/>
      <c r="C13" s="7"/>
      <c r="D13" s="7"/>
      <c r="E13" s="7"/>
    </row>
    <row r="14" spans="1:5" x14ac:dyDescent="0.2">
      <c r="A14" s="20" t="s">
        <v>104</v>
      </c>
      <c r="B14" s="7"/>
      <c r="C14" s="7"/>
      <c r="D14" s="7"/>
      <c r="E14" s="7"/>
    </row>
    <row r="15" spans="1:5" x14ac:dyDescent="0.2">
      <c r="A15" s="20"/>
      <c r="B15" s="7"/>
      <c r="C15" s="7"/>
      <c r="D15" s="7"/>
      <c r="E15" s="7"/>
    </row>
    <row r="16" spans="1:5" x14ac:dyDescent="0.2">
      <c r="A16" s="20">
        <f>WEEKDAY("12-Mar-2013")</f>
        <v>3</v>
      </c>
      <c r="B16" s="7" t="str">
        <f ca="1">_xlfn.FORMULATEXT(A16)</f>
        <v>=WEEKDAY("12-Mar-2013")</v>
      </c>
      <c r="C16" s="7"/>
      <c r="D16" s="7"/>
      <c r="E16" s="7"/>
    </row>
    <row r="17" spans="1:5" x14ac:dyDescent="0.2">
      <c r="A17" s="20">
        <f>WEEKDAY("12/Mar/2013")</f>
        <v>3</v>
      </c>
      <c r="B17" s="7" t="str">
        <f ca="1">_xlfn.FORMULATEXT(A17)</f>
        <v>=WEEKDAY("12/Mar/2013")</v>
      </c>
      <c r="C17" s="7"/>
      <c r="D17" s="7"/>
      <c r="E17" s="7"/>
    </row>
    <row r="18" spans="1:5" x14ac:dyDescent="0.2">
      <c r="A18" s="20">
        <f>WEEKDAY("12 Mar 2013")</f>
        <v>3</v>
      </c>
      <c r="B18" s="7" t="str">
        <f ca="1">_xlfn.FORMULATEXT(A18)</f>
        <v>=WEEKDAY("12 Mar 2013")</v>
      </c>
      <c r="C18" s="7"/>
      <c r="D18" s="7"/>
      <c r="E18" s="7"/>
    </row>
    <row r="19" spans="1:5" x14ac:dyDescent="0.2">
      <c r="A19" s="20"/>
      <c r="B19" s="7"/>
      <c r="C19" s="7"/>
      <c r="D19" s="7"/>
      <c r="E19" s="7"/>
    </row>
    <row r="20" spans="1:5" x14ac:dyDescent="0.2">
      <c r="A20" s="20">
        <f>WEEKDAY("04-July-2013")</f>
        <v>5</v>
      </c>
      <c r="B20" s="7" t="str">
        <f ca="1">_xlfn.FORMULATEXT(A20)</f>
        <v>=WEEKDAY("04-July-2013")</v>
      </c>
      <c r="C20" s="7"/>
      <c r="D20" s="7"/>
      <c r="E20" s="7"/>
    </row>
    <row r="21" spans="1:5" x14ac:dyDescent="0.2">
      <c r="A21" s="20">
        <f>WEEKDAY("04/July/2013")</f>
        <v>5</v>
      </c>
      <c r="B21" s="7" t="str">
        <f ca="1">_xlfn.FORMULATEXT(A21)</f>
        <v>=WEEKDAY("04/July/2013")</v>
      </c>
      <c r="C21" s="7"/>
      <c r="D21" s="7"/>
      <c r="E21" s="7"/>
    </row>
    <row r="22" spans="1:5" x14ac:dyDescent="0.2">
      <c r="A22" s="20">
        <f>WEEKDAY("04 July 2013")</f>
        <v>5</v>
      </c>
      <c r="B22" s="7" t="str">
        <f ca="1">_xlfn.FORMULATEXT(A22)</f>
        <v>=WEEKDAY("04 July 2013")</v>
      </c>
      <c r="C22" s="7"/>
      <c r="D22" s="7"/>
      <c r="E22" s="7"/>
    </row>
    <row r="23" spans="1:5" x14ac:dyDescent="0.2">
      <c r="A23" s="20"/>
      <c r="B23" s="7"/>
      <c r="C23" s="7"/>
      <c r="D23" s="7"/>
      <c r="E23" s="7"/>
    </row>
    <row r="24" spans="1:5" x14ac:dyDescent="0.2">
      <c r="A24" s="20">
        <f>WEEKDAY("23-February-1947")</f>
        <v>1</v>
      </c>
      <c r="B24" s="7" t="str">
        <f ca="1">_xlfn.FORMULATEXT(A24)</f>
        <v>=WEEKDAY("23-February-1947")</v>
      </c>
      <c r="C24" s="7"/>
      <c r="D24" s="7"/>
      <c r="E24" s="7"/>
    </row>
    <row r="25" spans="1:5" x14ac:dyDescent="0.2">
      <c r="A25" s="20">
        <f>WEEKDAY("23/February/1947")</f>
        <v>1</v>
      </c>
      <c r="B25" s="7" t="str">
        <f ca="1">_xlfn.FORMULATEXT(A25)</f>
        <v>=WEEKDAY("23/February/1947")</v>
      </c>
      <c r="C25" s="7"/>
      <c r="D25" s="7"/>
      <c r="E25" s="7"/>
    </row>
    <row r="26" spans="1:5" x14ac:dyDescent="0.2">
      <c r="A26" s="20">
        <f>WEEKDAY("23 February 1947")</f>
        <v>1</v>
      </c>
      <c r="B26" s="7" t="str">
        <f ca="1">_xlfn.FORMULATEXT(A26)</f>
        <v>=WEEKDAY("23 February 1947")</v>
      </c>
      <c r="C26" s="7"/>
      <c r="D26" s="7"/>
      <c r="E26" s="7"/>
    </row>
    <row r="27" spans="1:5" x14ac:dyDescent="0.2">
      <c r="A27" s="20"/>
      <c r="B27" s="7"/>
      <c r="C27" s="7"/>
      <c r="D27" s="7"/>
      <c r="E27" s="7"/>
    </row>
    <row r="28" spans="1:5" x14ac:dyDescent="0.2">
      <c r="A28" s="20" t="s">
        <v>103</v>
      </c>
      <c r="B28" s="7"/>
      <c r="C28" s="7"/>
      <c r="D28" s="7"/>
      <c r="E28" s="7"/>
    </row>
    <row r="29" spans="1:5" x14ac:dyDescent="0.2">
      <c r="A29" s="29" t="s">
        <v>102</v>
      </c>
      <c r="B29" s="7"/>
      <c r="C29" s="7"/>
      <c r="D29" s="7"/>
      <c r="E29" s="7"/>
    </row>
    <row r="30" spans="1:5" x14ac:dyDescent="0.2">
      <c r="A30" s="29" t="s">
        <v>101</v>
      </c>
      <c r="B30" s="7"/>
      <c r="C30" s="7"/>
      <c r="D30" s="7"/>
      <c r="E30" s="7"/>
    </row>
    <row r="31" spans="1:5" x14ac:dyDescent="0.2">
      <c r="A31" s="20"/>
      <c r="B31" s="7"/>
      <c r="C31" s="7"/>
      <c r="D31" s="7"/>
      <c r="E31" s="7"/>
    </row>
    <row r="32" spans="1:5" x14ac:dyDescent="0.2">
      <c r="A32" s="20" t="s">
        <v>100</v>
      </c>
      <c r="B32" s="7"/>
      <c r="C32" s="7"/>
      <c r="D32" s="7"/>
      <c r="E32" s="7"/>
    </row>
    <row r="33" spans="1:5" x14ac:dyDescent="0.2">
      <c r="A33" s="29" t="s">
        <v>99</v>
      </c>
      <c r="B33" s="7"/>
      <c r="C33" s="7"/>
      <c r="D33" s="7"/>
      <c r="E33" s="7"/>
    </row>
    <row r="34" spans="1:5" x14ac:dyDescent="0.2">
      <c r="A34" s="29" t="s">
        <v>98</v>
      </c>
      <c r="B34" s="7"/>
      <c r="C34" s="7"/>
      <c r="D34" s="7"/>
      <c r="E34" s="7"/>
    </row>
    <row r="35" spans="1:5" x14ac:dyDescent="0.2">
      <c r="A35" s="29"/>
      <c r="B35" s="7"/>
      <c r="C35" s="7"/>
      <c r="D35" s="7"/>
      <c r="E35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6" tint="-0.499984740745262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180</v>
      </c>
      <c r="B1" s="44"/>
      <c r="C1" s="44"/>
      <c r="D1" s="45"/>
      <c r="E1" s="48"/>
    </row>
    <row r="2" spans="1:5" ht="15" customHeight="1" x14ac:dyDescent="0.2">
      <c r="A2" s="20"/>
      <c r="B2" s="7"/>
      <c r="C2" s="7"/>
      <c r="D2" s="7"/>
      <c r="E2" s="7"/>
    </row>
    <row r="3" spans="1:5" x14ac:dyDescent="0.2">
      <c r="A3" s="51" t="s">
        <v>200</v>
      </c>
      <c r="B3" s="7"/>
      <c r="C3" s="7"/>
      <c r="D3" s="7"/>
      <c r="E3" s="7"/>
    </row>
    <row r="4" spans="1:5" x14ac:dyDescent="0.2">
      <c r="A4" s="20"/>
      <c r="B4" s="7"/>
      <c r="C4" s="7"/>
      <c r="D4" s="7"/>
      <c r="E4" s="7"/>
    </row>
    <row r="5" spans="1:5" x14ac:dyDescent="0.2">
      <c r="A5" s="52" t="s">
        <v>97</v>
      </c>
      <c r="B5" s="7"/>
      <c r="C5" s="7"/>
      <c r="D5" s="7"/>
      <c r="E5" s="7"/>
    </row>
    <row r="6" spans="1:5" x14ac:dyDescent="0.2">
      <c r="A6" s="20" t="s">
        <v>96</v>
      </c>
      <c r="B6" s="5" t="s">
        <v>79</v>
      </c>
      <c r="C6" s="7"/>
      <c r="D6" s="7"/>
      <c r="E6" s="7"/>
    </row>
    <row r="7" spans="1:5" x14ac:dyDescent="0.2">
      <c r="A7" s="20" t="s">
        <v>93</v>
      </c>
      <c r="B7" s="7">
        <f>VLOOKUP(B6,A13:C19,3,FALSE)</f>
        <v>5</v>
      </c>
      <c r="C7" s="7"/>
      <c r="D7" s="7"/>
      <c r="E7" s="7"/>
    </row>
    <row r="8" spans="1:5" x14ac:dyDescent="0.2">
      <c r="A8" s="20"/>
      <c r="B8" s="7"/>
      <c r="C8" s="7"/>
      <c r="D8" s="7"/>
      <c r="E8" s="7"/>
    </row>
    <row r="9" spans="1:5" x14ac:dyDescent="0.2">
      <c r="A9" s="53" t="s">
        <v>94</v>
      </c>
      <c r="B9" s="5" t="s">
        <v>87</v>
      </c>
      <c r="C9" s="7"/>
      <c r="D9" s="7"/>
      <c r="E9" s="7"/>
    </row>
    <row r="10" spans="1:5" x14ac:dyDescent="0.2">
      <c r="A10" s="20"/>
      <c r="B10" s="7">
        <f>VLOOKUP(B9,B13:C19,2,FALSE)</f>
        <v>4</v>
      </c>
      <c r="C10" s="7"/>
      <c r="D10" s="7"/>
      <c r="E10" s="7"/>
    </row>
    <row r="11" spans="1:5" x14ac:dyDescent="0.2">
      <c r="A11" s="20"/>
      <c r="B11" s="7"/>
      <c r="C11" s="7"/>
      <c r="D11" s="7"/>
      <c r="E11" s="7"/>
    </row>
    <row r="12" spans="1:5" x14ac:dyDescent="0.2">
      <c r="A12" s="20" t="s">
        <v>95</v>
      </c>
      <c r="B12" s="13" t="s">
        <v>94</v>
      </c>
      <c r="C12" s="13" t="s">
        <v>93</v>
      </c>
      <c r="D12" s="7"/>
      <c r="E12" s="7"/>
    </row>
    <row r="13" spans="1:5" x14ac:dyDescent="0.2">
      <c r="A13" s="20" t="s">
        <v>92</v>
      </c>
      <c r="B13" s="13" t="s">
        <v>91</v>
      </c>
      <c r="C13" s="7">
        <v>1</v>
      </c>
      <c r="D13" s="7"/>
      <c r="E13" s="7"/>
    </row>
    <row r="14" spans="1:5" x14ac:dyDescent="0.2">
      <c r="A14" s="20" t="s">
        <v>46</v>
      </c>
      <c r="B14" s="13" t="s">
        <v>90</v>
      </c>
      <c r="C14" s="7">
        <v>2</v>
      </c>
      <c r="D14" s="7"/>
      <c r="E14" s="7"/>
    </row>
    <row r="15" spans="1:5" x14ac:dyDescent="0.2">
      <c r="A15" s="20" t="s">
        <v>89</v>
      </c>
      <c r="B15" s="13" t="s">
        <v>77</v>
      </c>
      <c r="C15" s="7">
        <v>3</v>
      </c>
      <c r="D15" s="7"/>
      <c r="E15" s="7"/>
    </row>
    <row r="16" spans="1:5" x14ac:dyDescent="0.2">
      <c r="A16" s="20" t="s">
        <v>88</v>
      </c>
      <c r="B16" s="13" t="s">
        <v>87</v>
      </c>
      <c r="C16" s="7">
        <v>4</v>
      </c>
      <c r="D16" s="7"/>
      <c r="E16" s="7"/>
    </row>
    <row r="17" spans="1:5" x14ac:dyDescent="0.2">
      <c r="A17" s="20" t="s">
        <v>79</v>
      </c>
      <c r="B17" s="13" t="s">
        <v>86</v>
      </c>
      <c r="C17" s="7">
        <v>5</v>
      </c>
      <c r="D17" s="7"/>
      <c r="E17" s="7"/>
    </row>
    <row r="18" spans="1:5" x14ac:dyDescent="0.2">
      <c r="A18" s="20" t="s">
        <v>85</v>
      </c>
      <c r="B18" s="13" t="s">
        <v>84</v>
      </c>
      <c r="C18" s="7">
        <v>6</v>
      </c>
      <c r="D18" s="7"/>
      <c r="E18" s="7"/>
    </row>
    <row r="19" spans="1:5" x14ac:dyDescent="0.2">
      <c r="A19" s="20" t="s">
        <v>83</v>
      </c>
      <c r="B19" s="13" t="s">
        <v>82</v>
      </c>
      <c r="C19" s="7">
        <v>7</v>
      </c>
      <c r="D19" s="7"/>
      <c r="E19" s="7"/>
    </row>
    <row r="20" spans="1:5" x14ac:dyDescent="0.2">
      <c r="A20" s="20"/>
      <c r="B20" s="13"/>
      <c r="C20" s="7"/>
      <c r="D20" s="7"/>
      <c r="E20" s="7"/>
    </row>
    <row r="21" spans="1:5" x14ac:dyDescent="0.2">
      <c r="A21" s="20"/>
      <c r="B21" s="13"/>
      <c r="C21" s="7"/>
      <c r="D21" s="7"/>
      <c r="E21" s="7"/>
    </row>
    <row r="22" spans="1:5" x14ac:dyDescent="0.2">
      <c r="A22" s="52" t="s">
        <v>81</v>
      </c>
      <c r="B22" s="13"/>
      <c r="C22" s="7"/>
      <c r="D22" s="7"/>
      <c r="E22" s="7"/>
    </row>
    <row r="23" spans="1:5" x14ac:dyDescent="0.2">
      <c r="A23" s="20" t="s">
        <v>80</v>
      </c>
      <c r="B23" s="7" t="s">
        <v>79</v>
      </c>
      <c r="C23" s="7"/>
      <c r="D23" s="7"/>
      <c r="E23" s="7"/>
    </row>
    <row r="24" spans="1:5" x14ac:dyDescent="0.2">
      <c r="A24" s="20" t="s">
        <v>43</v>
      </c>
      <c r="B24" s="10">
        <f>VLOOKUP(B23,{"Sun",1;"Mon",2;"Tue",3;"Wed",4;"Thu",5;"Fri",6;"Sat",7},2,FALSE)</f>
        <v>5</v>
      </c>
      <c r="C24" s="7"/>
      <c r="D24" s="7"/>
      <c r="E24" s="7"/>
    </row>
    <row r="25" spans="1:5" x14ac:dyDescent="0.2">
      <c r="A25" s="20" t="str">
        <f ca="1">"Formula used in "&amp;ADDRESS(ROW(B24),COLUMN(B24),4)&amp;"   &gt;&gt;&gt;   "&amp;_xlfn.FORMULATEXT(B24)</f>
        <v>Formula used in B24   &gt;&gt;&gt;   =VLOOKUP(B23,{"Sun",1;"Mon",2;"Tue",3;"Wed",4;"Thu",5;"Fri",6;"Sat",7},2,FALSE)</v>
      </c>
      <c r="B25" s="10"/>
      <c r="C25" s="7"/>
      <c r="D25" s="7"/>
      <c r="E25" s="7"/>
    </row>
    <row r="26" spans="1:5" x14ac:dyDescent="0.2">
      <c r="A26" s="20"/>
      <c r="B26" s="7"/>
      <c r="C26" s="7"/>
      <c r="D26" s="7"/>
      <c r="E26" s="7"/>
    </row>
    <row r="27" spans="1:5" x14ac:dyDescent="0.2">
      <c r="A27" s="20"/>
      <c r="B27" s="7"/>
      <c r="C27" s="7"/>
      <c r="D27" s="7"/>
      <c r="E27" s="7"/>
    </row>
    <row r="28" spans="1:5" x14ac:dyDescent="0.2">
      <c r="A28" s="20" t="s">
        <v>78</v>
      </c>
      <c r="B28" s="7" t="s">
        <v>77</v>
      </c>
      <c r="C28" s="7"/>
      <c r="D28" s="7"/>
      <c r="E28" s="7"/>
    </row>
    <row r="29" spans="1:5" x14ac:dyDescent="0.2">
      <c r="A29" s="20"/>
      <c r="B29" s="7">
        <f>VLOOKUP(B28,{"Sunday",1;"Monday",2;"Tuesday",3;"Wednesday",4;"Thursday",5;"Friday",6;"Saturday",7},2,FALSE)</f>
        <v>3</v>
      </c>
      <c r="C29" s="7"/>
      <c r="D29" s="7"/>
      <c r="E29" s="7"/>
    </row>
    <row r="30" spans="1:5" x14ac:dyDescent="0.2">
      <c r="A30" s="20" t="str">
        <f ca="1">"Formula used in "&amp;ADDRESS(ROW(B29),COLUMN(B29),4)&amp;"   &gt;&gt;&gt;   "&amp;_xlfn.FORMULATEXT(B29)</f>
        <v>Formula used in B29   &gt;&gt;&gt;   =VLOOKUP(B28,{"Sunday",1;"Monday",2;"Tuesday",3;"Wednesday",4;"Thursday",5;"Friday",6;"Saturday",7},2,FALSE)</v>
      </c>
      <c r="B30" s="13"/>
      <c r="C30" s="7"/>
      <c r="D30" s="7"/>
      <c r="E30" s="7"/>
    </row>
    <row r="31" spans="1:5" x14ac:dyDescent="0.2">
      <c r="A31" s="20"/>
      <c r="B31" s="13"/>
      <c r="C31" s="7"/>
      <c r="D31" s="7"/>
      <c r="E31" s="7"/>
    </row>
  </sheetData>
  <dataValidations count="4">
    <dataValidation type="list" allowBlank="1" showInputMessage="1" showErrorMessage="1" errorTitle="Data Input Error" error="Select month name" promptTitle="Data Input Validation" prompt="Select month name" sqref="B28" xr:uid="{00000000-0002-0000-0700-000000000000}">
      <formula1>$B$3632:$B$3638</formula1>
    </dataValidation>
    <dataValidation type="list" allowBlank="1" showInputMessage="1" showErrorMessage="1" errorTitle="Data Input Error" error="Select day name" promptTitle="Data Input Validation" prompt="Select day name" sqref="B23" xr:uid="{00000000-0002-0000-0700-000001000000}">
      <formula1>$A$3632:$A$3638</formula1>
    </dataValidation>
    <dataValidation type="list" allowBlank="1" showInputMessage="1" showErrorMessage="1" errorTitle="Data Input Error" error="Select day name" promptTitle="Data Input Validation" prompt="Select day name" sqref="B9" xr:uid="{00000000-0002-0000-0700-000002000000}">
      <formula1>$B$13:$B$19</formula1>
    </dataValidation>
    <dataValidation type="list" allowBlank="1" showInputMessage="1" showErrorMessage="1" errorTitle="Data Input Error" error="Select day_x000a_ name" promptTitle="Data Input Validation" prompt="Select day name" sqref="B6" xr:uid="{00000000-0002-0000-0700-000003000000}">
      <formula1>$A$13:$A$19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6" tint="-0.499984740745262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181</v>
      </c>
      <c r="B1" s="44"/>
      <c r="C1" s="44"/>
      <c r="D1" s="45"/>
      <c r="E1" s="48"/>
    </row>
    <row r="2" spans="1:5" ht="15" customHeight="1" x14ac:dyDescent="0.2">
      <c r="A2" s="13"/>
      <c r="B2" s="7"/>
      <c r="C2" s="7"/>
      <c r="D2" s="7"/>
      <c r="E2" s="7"/>
    </row>
    <row r="3" spans="1:5" x14ac:dyDescent="0.2">
      <c r="A3" s="13" t="s">
        <v>76</v>
      </c>
      <c r="B3" s="7"/>
      <c r="C3" s="7"/>
      <c r="D3" s="7"/>
      <c r="E3" s="7"/>
    </row>
    <row r="4" spans="1:5" x14ac:dyDescent="0.2">
      <c r="A4" s="13"/>
      <c r="B4" s="7"/>
      <c r="C4" s="7"/>
      <c r="D4" s="7"/>
      <c r="E4" s="7"/>
    </row>
    <row r="5" spans="1:5" x14ac:dyDescent="0.2">
      <c r="A5" s="54" t="s">
        <v>67</v>
      </c>
      <c r="B5" s="7"/>
      <c r="C5" s="55">
        <v>2013</v>
      </c>
      <c r="D5" s="55">
        <v>2012</v>
      </c>
      <c r="E5" s="55">
        <v>2012</v>
      </c>
    </row>
    <row r="6" spans="1:5" x14ac:dyDescent="0.2">
      <c r="A6" s="54" t="s">
        <v>66</v>
      </c>
      <c r="B6" s="7"/>
      <c r="C6" s="56" t="s">
        <v>65</v>
      </c>
      <c r="D6" s="56" t="s">
        <v>64</v>
      </c>
      <c r="E6" s="56" t="s">
        <v>63</v>
      </c>
    </row>
    <row r="7" spans="1:5" x14ac:dyDescent="0.2">
      <c r="A7" s="16" t="s">
        <v>62</v>
      </c>
      <c r="B7" s="7"/>
      <c r="C7" s="7">
        <f>VLOOKUP(C$6,MonthsNamesLongTable2,2,FALSE)</f>
        <v>1</v>
      </c>
      <c r="D7" s="7">
        <f>VLOOKUP(D$6,MonthsNamesLongTable2,2,FALSE)</f>
        <v>2</v>
      </c>
      <c r="E7" s="7">
        <f>VLOOKUP(E$6,MonthsNamesLongTable2,2,FALSE)</f>
        <v>3</v>
      </c>
    </row>
    <row r="8" spans="1:5" x14ac:dyDescent="0.2">
      <c r="A8" s="7" t="s">
        <v>75</v>
      </c>
      <c r="B8" s="7"/>
      <c r="C8" s="57">
        <f>DATE(C$5,C$7+1,1)-CHOOSE(WEEKDAY(DATE(C$5,C$7+1,1),2),7,1,2,3,4,5,6)</f>
        <v>41302</v>
      </c>
      <c r="D8" s="57">
        <f>DATE(D$5,D$7+1,1)-CHOOSE(WEEKDAY(DATE(D$5,D$7+1,1),2),7,1,2,3,4,5,6)</f>
        <v>40966</v>
      </c>
      <c r="E8" s="57">
        <f>DATE(E$5,E$7+1,1)-CHOOSE(WEEKDAY(DATE(E$5,E$7+1,1),2),7,1,2,3,4,5,6)</f>
        <v>40994</v>
      </c>
    </row>
    <row r="9" spans="1:5" x14ac:dyDescent="0.2">
      <c r="A9" s="7" t="s">
        <v>74</v>
      </c>
      <c r="B9" s="7"/>
      <c r="C9" s="57">
        <f>DATE(C$5,C$7+1,1)-CHOOSE(WEEKDAY(DATE(C$5,C$7+1,1),2),6,7,1,2,3,4,5)</f>
        <v>41303</v>
      </c>
      <c r="D9" s="57">
        <f>DATE(D$5,D$7+1,1)-CHOOSE(WEEKDAY(DATE(D$5,D$7+1,1),2),6,7,1,2,3,4,5)</f>
        <v>40967</v>
      </c>
      <c r="E9" s="57">
        <f>DATE(E$5,E$7+1,1)-CHOOSE(WEEKDAY(DATE(E$5,E$7+1,1),2),6,7,1,2,3,4,5)</f>
        <v>40995</v>
      </c>
    </row>
    <row r="10" spans="1:5" x14ac:dyDescent="0.2">
      <c r="A10" s="7" t="s">
        <v>73</v>
      </c>
      <c r="B10" s="7"/>
      <c r="C10" s="57">
        <f>DATE(C$5,C$7+1,1)-CHOOSE(WEEKDAY(DATE(C$5,C$7+1,1),2),5,6,7,1,2,3,4)</f>
        <v>41304</v>
      </c>
      <c r="D10" s="57">
        <f>DATE(D$5,D$7+1,1)-CHOOSE(WEEKDAY(DATE(D$5,D$7+1,1),2),5,6,7,1,2,3,4)</f>
        <v>40968</v>
      </c>
      <c r="E10" s="57">
        <f>DATE(E$5,E$7+1,1)-CHOOSE(WEEKDAY(DATE(E$5,E$7+1,1),2),5,6,7,1,2,3,4)</f>
        <v>40996</v>
      </c>
    </row>
    <row r="11" spans="1:5" x14ac:dyDescent="0.2">
      <c r="A11" s="7" t="s">
        <v>72</v>
      </c>
      <c r="B11" s="7"/>
      <c r="C11" s="57">
        <f>DATE(C$5,C$7+1,1)-CHOOSE(WEEKDAY(DATE(C$5,C$7+1,1),2),4,5,6,7,1,2,3)</f>
        <v>41305</v>
      </c>
      <c r="D11" s="57">
        <f>DATE(D$5,D$7+1,1)-CHOOSE(WEEKDAY(DATE(D$5,D$7+1,1),2),4,5,6,7,1,2,3)</f>
        <v>40962</v>
      </c>
      <c r="E11" s="57">
        <f>DATE(E$5,E$7+1,1)-CHOOSE(WEEKDAY(DATE(E$5,E$7+1,1),2),4,5,6,7,1,2,3)</f>
        <v>40997</v>
      </c>
    </row>
    <row r="12" spans="1:5" x14ac:dyDescent="0.2">
      <c r="A12" s="7" t="s">
        <v>71</v>
      </c>
      <c r="B12" s="7"/>
      <c r="C12" s="57">
        <f>DATE(C$5,C$7+1,1)-CHOOSE(WEEKDAY(DATE(C$5,C$7+1,1),2),3,4,5,6,7,1,2)</f>
        <v>41299</v>
      </c>
      <c r="D12" s="57">
        <f>DATE(D$5,D$7+1,1)-CHOOSE(WEEKDAY(DATE(D$5,D$7+1,1),2),3,4,5,6,7,1,2)</f>
        <v>40963</v>
      </c>
      <c r="E12" s="57">
        <f>DATE(E$5,E$7+1,1)-CHOOSE(WEEKDAY(DATE(E$5,E$7+1,1),2),3,4,5,6,7,1,2)</f>
        <v>40998</v>
      </c>
    </row>
    <row r="13" spans="1:5" x14ac:dyDescent="0.2">
      <c r="A13" s="7" t="s">
        <v>70</v>
      </c>
      <c r="B13" s="7"/>
      <c r="C13" s="57">
        <f>DATE(C$5,C$7+1,1)-CHOOSE(WEEKDAY(DATE($C$5,C$7+1,1),2),2,3,4,5,6,7,1)</f>
        <v>41300</v>
      </c>
      <c r="D13" s="57">
        <f>DATE(D$5,D$7+1,1)-CHOOSE(WEEKDAY(DATE($C$5,D$7+1,1),2),2,3,4,5,6,7,1)</f>
        <v>40963</v>
      </c>
      <c r="E13" s="57">
        <f>DATE(E$5,E$7+1,1)-CHOOSE(WEEKDAY(DATE($C$5,E$7+1,1),2),2,3,4,5,6,7,1)</f>
        <v>40998</v>
      </c>
    </row>
    <row r="14" spans="1:5" x14ac:dyDescent="0.2">
      <c r="A14" s="7" t="s">
        <v>69</v>
      </c>
      <c r="B14" s="7"/>
      <c r="C14" s="57">
        <f>DATE(C$5,C$7+1,1)-CHOOSE(WEEKDAY(DATE(C$5,C$7+1,1),2),1,2,3,4,5,6,7)</f>
        <v>41301</v>
      </c>
      <c r="D14" s="57">
        <f>DATE(D$5,D$7+1,1)-CHOOSE(WEEKDAY(DATE(D$5,D$7+1,1),2),1,2,3,4,5,6,7)</f>
        <v>40965</v>
      </c>
      <c r="E14" s="57">
        <f>DATE(E$5,E$7+1,1)-CHOOSE(WEEKDAY(DATE(E$5,E$7+1,1),2),1,2,3,4,5,6,7)</f>
        <v>40993</v>
      </c>
    </row>
    <row r="15" spans="1:5" x14ac:dyDescent="0.2">
      <c r="A15" s="13"/>
      <c r="B15" s="7"/>
      <c r="C15" s="7"/>
      <c r="D15" s="7"/>
      <c r="E15" s="7"/>
    </row>
    <row r="16" spans="1:5" x14ac:dyDescent="0.2">
      <c r="A16" s="13" t="s">
        <v>54</v>
      </c>
      <c r="B16" s="7"/>
      <c r="C16" s="7"/>
      <c r="D16" s="7"/>
      <c r="E16" s="7"/>
    </row>
    <row r="17" spans="1:5" x14ac:dyDescent="0.2">
      <c r="A17" s="13"/>
      <c r="B17" s="7"/>
      <c r="C17" s="7"/>
      <c r="D17" s="7"/>
      <c r="E17" s="7"/>
    </row>
    <row r="18" spans="1:5" x14ac:dyDescent="0.2">
      <c r="A18" s="13" t="str">
        <f t="shared" ref="A18:A24" ca="1" si="0">"Formula for "&amp;A8&amp;" in "&amp;ADDRESS(ROW(C8),COLUMN(C8),4)&amp;" is &gt;&gt;&gt;    "&amp;_xlfn.FORMULATEXT(C8)</f>
        <v>Formula for Date of Last Monday in Month in C8 is &gt;&gt;&gt;    =DATE(C$5,C$7+1,1)-CHOOSE(WEEKDAY(DATE(C$5,C$7+1,1),2),7,1,2,3,4,5,6)</v>
      </c>
      <c r="B18" s="7"/>
      <c r="C18" s="7"/>
      <c r="D18" s="7"/>
      <c r="E18" s="7"/>
    </row>
    <row r="19" spans="1:5" x14ac:dyDescent="0.2">
      <c r="A19" s="13" t="str">
        <f t="shared" ca="1" si="0"/>
        <v>Formula for Date of Last Tuesday in Month in C9 is &gt;&gt;&gt;    =DATE(C$5,C$7+1,1)-CHOOSE(WEEKDAY(DATE(C$5,C$7+1,1),2),6,7,1,2,3,4,5)</v>
      </c>
      <c r="B19" s="7"/>
      <c r="C19" s="7"/>
      <c r="D19" s="7"/>
      <c r="E19" s="7"/>
    </row>
    <row r="20" spans="1:5" x14ac:dyDescent="0.2">
      <c r="A20" s="13" t="str">
        <f t="shared" ca="1" si="0"/>
        <v>Formula for Date of Last Wednesday in Month in C10 is &gt;&gt;&gt;    =DATE(C$5,C$7+1,1)-CHOOSE(WEEKDAY(DATE(C$5,C$7+1,1),2),5,6,7,1,2,3,4)</v>
      </c>
      <c r="B20" s="7"/>
      <c r="C20" s="7"/>
      <c r="D20" s="7"/>
      <c r="E20" s="7"/>
    </row>
    <row r="21" spans="1:5" x14ac:dyDescent="0.2">
      <c r="A21" s="13" t="str">
        <f t="shared" ca="1" si="0"/>
        <v>Formula for Date of Last Thursday in Month in C11 is &gt;&gt;&gt;    =DATE(C$5,C$7+1,1)-CHOOSE(WEEKDAY(DATE(C$5,C$7+1,1),2),4,5,6,7,1,2,3)</v>
      </c>
      <c r="B21" s="7"/>
      <c r="C21" s="7"/>
      <c r="D21" s="7"/>
      <c r="E21" s="7"/>
    </row>
    <row r="22" spans="1:5" x14ac:dyDescent="0.2">
      <c r="A22" s="13" t="str">
        <f t="shared" ca="1" si="0"/>
        <v>Formula for Date of Last Friday in Month in C12 is &gt;&gt;&gt;    =DATE(C$5,C$7+1,1)-CHOOSE(WEEKDAY(DATE(C$5,C$7+1,1),2),3,4,5,6,7,1,2)</v>
      </c>
      <c r="B22" s="7"/>
      <c r="C22" s="7"/>
      <c r="D22" s="7"/>
      <c r="E22" s="7"/>
    </row>
    <row r="23" spans="1:5" x14ac:dyDescent="0.2">
      <c r="A23" s="13" t="str">
        <f t="shared" ca="1" si="0"/>
        <v>Formula for Date of Last Saturday in Month in C13 is &gt;&gt;&gt;    =DATE(C$5,C$7+1,1)-CHOOSE(WEEKDAY(DATE($C$5,C$7+1,1),2),2,3,4,5,6,7,1)</v>
      </c>
      <c r="B23" s="7"/>
      <c r="C23" s="7"/>
      <c r="D23" s="7"/>
      <c r="E23" s="7"/>
    </row>
    <row r="24" spans="1:5" x14ac:dyDescent="0.2">
      <c r="A24" s="13" t="str">
        <f t="shared" ca="1" si="0"/>
        <v>Formula for Date of Last Sunday in Month in C14 is &gt;&gt;&gt;    =DATE(C$5,C$7+1,1)-CHOOSE(WEEKDAY(DATE(C$5,C$7+1,1),2),1,2,3,4,5,6,7)</v>
      </c>
      <c r="B24" s="7"/>
      <c r="C24" s="7"/>
      <c r="D24" s="7"/>
      <c r="E24" s="7"/>
    </row>
    <row r="25" spans="1:5" x14ac:dyDescent="0.2">
      <c r="A25" s="13"/>
      <c r="B25" s="7"/>
      <c r="C25" s="7"/>
      <c r="D25" s="7"/>
      <c r="E25" s="7"/>
    </row>
    <row r="26" spans="1:5" x14ac:dyDescent="0.2">
      <c r="A26" s="13" t="s">
        <v>147</v>
      </c>
      <c r="B26" s="7"/>
      <c r="C26" s="7"/>
      <c r="D26" s="7"/>
      <c r="E26" s="7"/>
    </row>
    <row r="27" spans="1:5" x14ac:dyDescent="0.2">
      <c r="A27" s="13"/>
      <c r="B27" s="7"/>
      <c r="C27" s="7"/>
      <c r="D27" s="7"/>
      <c r="E27" s="7"/>
    </row>
    <row r="28" spans="1:5" x14ac:dyDescent="0.2">
      <c r="A28" s="22" t="s">
        <v>201</v>
      </c>
      <c r="B28" s="13"/>
      <c r="C28" s="13"/>
      <c r="D28" s="7"/>
      <c r="E28" s="7"/>
    </row>
    <row r="29" spans="1:5" x14ac:dyDescent="0.2">
      <c r="A29" s="13" t="s">
        <v>48</v>
      </c>
      <c r="B29" s="13" t="s">
        <v>65</v>
      </c>
      <c r="C29" s="13">
        <v>1</v>
      </c>
      <c r="D29" s="7"/>
      <c r="E29" s="7"/>
    </row>
    <row r="30" spans="1:5" x14ac:dyDescent="0.2">
      <c r="A30" s="13" t="s">
        <v>148</v>
      </c>
      <c r="B30" s="13" t="s">
        <v>64</v>
      </c>
      <c r="C30" s="13">
        <v>2</v>
      </c>
      <c r="D30" s="7"/>
      <c r="E30" s="7"/>
    </row>
    <row r="31" spans="1:5" x14ac:dyDescent="0.2">
      <c r="A31" s="13" t="s">
        <v>149</v>
      </c>
      <c r="B31" s="13" t="s">
        <v>63</v>
      </c>
      <c r="C31" s="13">
        <v>3</v>
      </c>
      <c r="D31" s="7"/>
      <c r="E31" s="7"/>
    </row>
    <row r="32" spans="1:5" x14ac:dyDescent="0.2">
      <c r="A32" s="13" t="s">
        <v>150</v>
      </c>
      <c r="B32" s="13" t="s">
        <v>151</v>
      </c>
      <c r="C32" s="13">
        <v>4</v>
      </c>
      <c r="D32" s="7"/>
      <c r="E32" s="7"/>
    </row>
    <row r="33" spans="1:5" x14ac:dyDescent="0.2">
      <c r="A33" s="13" t="s">
        <v>152</v>
      </c>
      <c r="B33" s="13" t="s">
        <v>152</v>
      </c>
      <c r="C33" s="13">
        <v>5</v>
      </c>
      <c r="D33" s="7"/>
      <c r="E33" s="7"/>
    </row>
    <row r="34" spans="1:5" x14ac:dyDescent="0.2">
      <c r="A34" s="13" t="s">
        <v>153</v>
      </c>
      <c r="B34" s="13" t="s">
        <v>154</v>
      </c>
      <c r="C34" s="13">
        <v>6</v>
      </c>
      <c r="D34" s="7"/>
      <c r="E34" s="7"/>
    </row>
    <row r="35" spans="1:5" x14ac:dyDescent="0.2">
      <c r="A35" s="13" t="s">
        <v>155</v>
      </c>
      <c r="B35" s="13" t="s">
        <v>156</v>
      </c>
      <c r="C35" s="13">
        <v>7</v>
      </c>
      <c r="D35" s="7"/>
      <c r="E35" s="7"/>
    </row>
    <row r="36" spans="1:5" x14ac:dyDescent="0.2">
      <c r="A36" s="13" t="s">
        <v>157</v>
      </c>
      <c r="B36" s="13" t="s">
        <v>158</v>
      </c>
      <c r="C36" s="13">
        <v>8</v>
      </c>
      <c r="D36" s="7"/>
      <c r="E36" s="7"/>
    </row>
    <row r="37" spans="1:5" x14ac:dyDescent="0.2">
      <c r="A37" s="13" t="s">
        <v>159</v>
      </c>
      <c r="B37" s="13" t="s">
        <v>160</v>
      </c>
      <c r="C37" s="13">
        <v>9</v>
      </c>
      <c r="D37" s="7"/>
      <c r="E37" s="7"/>
    </row>
    <row r="38" spans="1:5" x14ac:dyDescent="0.2">
      <c r="A38" s="13" t="s">
        <v>161</v>
      </c>
      <c r="B38" s="13" t="s">
        <v>162</v>
      </c>
      <c r="C38" s="13">
        <v>10</v>
      </c>
      <c r="D38" s="7"/>
      <c r="E38" s="7"/>
    </row>
    <row r="39" spans="1:5" x14ac:dyDescent="0.2">
      <c r="A39" s="13" t="s">
        <v>163</v>
      </c>
      <c r="B39" s="13" t="s">
        <v>164</v>
      </c>
      <c r="C39" s="13">
        <v>11</v>
      </c>
      <c r="D39" s="7"/>
      <c r="E39" s="7"/>
    </row>
    <row r="40" spans="1:5" x14ac:dyDescent="0.2">
      <c r="A40" s="13" t="s">
        <v>165</v>
      </c>
      <c r="B40" s="13" t="s">
        <v>166</v>
      </c>
      <c r="C40" s="13">
        <v>12</v>
      </c>
      <c r="D40" s="7"/>
      <c r="E40" s="7"/>
    </row>
    <row r="41" spans="1:5" x14ac:dyDescent="0.2">
      <c r="A41" s="13"/>
      <c r="B41" s="13"/>
      <c r="C41" s="13"/>
      <c r="D41" s="13"/>
      <c r="E41" s="1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theme="6" tint="-0.499984740745262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182</v>
      </c>
      <c r="B1" s="44"/>
      <c r="C1" s="44"/>
      <c r="D1" s="45"/>
      <c r="E1" s="48"/>
    </row>
    <row r="2" spans="1:5" ht="15" customHeight="1" x14ac:dyDescent="0.2">
      <c r="A2" s="13"/>
      <c r="B2" s="7"/>
      <c r="C2" s="7"/>
      <c r="D2" s="7"/>
      <c r="E2" s="7"/>
    </row>
    <row r="3" spans="1:5" x14ac:dyDescent="0.2">
      <c r="A3" s="13" t="s">
        <v>68</v>
      </c>
      <c r="B3" s="7"/>
      <c r="C3" s="7"/>
      <c r="D3" s="7"/>
      <c r="E3" s="7"/>
    </row>
    <row r="4" spans="1:5" x14ac:dyDescent="0.2">
      <c r="A4" s="13"/>
      <c r="B4" s="7"/>
      <c r="C4" s="7"/>
      <c r="D4" s="7"/>
      <c r="E4" s="7"/>
    </row>
    <row r="5" spans="1:5" x14ac:dyDescent="0.2">
      <c r="A5" s="13"/>
      <c r="B5" s="7"/>
      <c r="C5" s="7"/>
      <c r="D5" s="7"/>
      <c r="E5" s="7"/>
    </row>
    <row r="6" spans="1:5" x14ac:dyDescent="0.2">
      <c r="A6" s="54" t="s">
        <v>67</v>
      </c>
      <c r="B6" s="7"/>
      <c r="C6" s="55">
        <v>2013</v>
      </c>
      <c r="D6" s="55">
        <v>2013</v>
      </c>
      <c r="E6" s="55">
        <v>2013</v>
      </c>
    </row>
    <row r="7" spans="1:5" x14ac:dyDescent="0.2">
      <c r="A7" s="54" t="s">
        <v>66</v>
      </c>
      <c r="B7" s="7"/>
      <c r="C7" s="56" t="s">
        <v>65</v>
      </c>
      <c r="D7" s="56" t="s">
        <v>64</v>
      </c>
      <c r="E7" s="56" t="s">
        <v>63</v>
      </c>
    </row>
    <row r="8" spans="1:5" x14ac:dyDescent="0.2">
      <c r="A8" s="16" t="s">
        <v>62</v>
      </c>
      <c r="B8" s="7"/>
      <c r="C8" s="7">
        <f>VLOOKUP(C7,$B$28:$C$39,2,FALSE)</f>
        <v>1</v>
      </c>
      <c r="D8" s="7">
        <f t="shared" ref="D8:E8" si="0">VLOOKUP(D7,$B$28:$C$39,2,FALSE)</f>
        <v>2</v>
      </c>
      <c r="E8" s="7">
        <f t="shared" si="0"/>
        <v>3</v>
      </c>
    </row>
    <row r="9" spans="1:5" x14ac:dyDescent="0.2">
      <c r="A9" s="7" t="s">
        <v>61</v>
      </c>
      <c r="B9" s="7"/>
      <c r="C9" s="57">
        <f>DATE(C$6,C$8,1)-CHOOSE(WEEKDAY(DATE(C$6,C8,1),2),7,1,2,3,4,5,6)+7</f>
        <v>41281</v>
      </c>
      <c r="D9" s="57">
        <f>DATE(D$6,D$8,1)-CHOOSE(WEEKDAY(DATE(D$6,D8,1),2),7,1,2,3,4,5,6)+7</f>
        <v>41309</v>
      </c>
      <c r="E9" s="57">
        <f>DATE(E$6,E$8,1)-CHOOSE(WEEKDAY(DATE(E$6,E8,1),2),7,1,2,3,4,5,6)+7</f>
        <v>41337</v>
      </c>
    </row>
    <row r="10" spans="1:5" x14ac:dyDescent="0.2">
      <c r="A10" s="7" t="s">
        <v>60</v>
      </c>
      <c r="B10" s="7"/>
      <c r="C10" s="57">
        <f>DATE(C$6,C$8,1)-CHOOSE(WEEKDAY(DATE(C$6,C$8,1),2),6,7,1,2,3,4,5)+7</f>
        <v>41275</v>
      </c>
      <c r="D10" s="57">
        <f>DATE(D$6,D$8,1)-CHOOSE(WEEKDAY(DATE(D$6,D$8,1),2),6,7,1,2,3,4,5)+7</f>
        <v>41310</v>
      </c>
      <c r="E10" s="57">
        <f>DATE(E$6,E$8,1)-CHOOSE(WEEKDAY(DATE(E$6,E$8,1),2),6,7,1,2,3,4,5)+7</f>
        <v>41338</v>
      </c>
    </row>
    <row r="11" spans="1:5" x14ac:dyDescent="0.2">
      <c r="A11" s="7" t="s">
        <v>59</v>
      </c>
      <c r="B11" s="7"/>
      <c r="C11" s="57">
        <f>DATE(C$6,C$8,1)-CHOOSE(WEEKDAY(DATE(C$6,C$8,1),2),5,6,7,1,2,3,4)+7</f>
        <v>41276</v>
      </c>
      <c r="D11" s="57">
        <f>DATE(D$6,D$8,1)-CHOOSE(WEEKDAY(DATE(D$6,D$8,1),2),5,6,7,1,2,3,4)+7</f>
        <v>41311</v>
      </c>
      <c r="E11" s="57">
        <f>DATE(E$6,E$8,1)-CHOOSE(WEEKDAY(DATE(E$6,E$8,1),2),5,6,7,1,2,3,4)+7</f>
        <v>41339</v>
      </c>
    </row>
    <row r="12" spans="1:5" x14ac:dyDescent="0.2">
      <c r="A12" s="7" t="s">
        <v>58</v>
      </c>
      <c r="B12" s="7"/>
      <c r="C12" s="57">
        <f>DATE(C$6,C$8,1)-CHOOSE(WEEKDAY(DATE(C$6,C$8,1),2),4,5,6,7,1,2,3)+7</f>
        <v>41277</v>
      </c>
      <c r="D12" s="57">
        <f>DATE(D$6,D$8,1)-CHOOSE(WEEKDAY(DATE(D$6,D$8,1),2),4,5,6,7,1,2,3)+7</f>
        <v>41312</v>
      </c>
      <c r="E12" s="57">
        <f>DATE(E$6,E$8,1)-CHOOSE(WEEKDAY(DATE(E$6,E$8,1),2),4,5,6,7,1,2,3)+7</f>
        <v>41340</v>
      </c>
    </row>
    <row r="13" spans="1:5" x14ac:dyDescent="0.2">
      <c r="A13" s="7" t="s">
        <v>57</v>
      </c>
      <c r="B13" s="7"/>
      <c r="C13" s="57">
        <f>DATE(C$6,C$8,1)-CHOOSE(WEEKDAY(DATE(C$6,C$8,1),2),3,4,5,6,7,1,2)+7</f>
        <v>41278</v>
      </c>
      <c r="D13" s="57">
        <f>DATE(D$6,D$8,1)-CHOOSE(WEEKDAY(DATE(D$6,D$8,1),2),3,4,5,6,7,1,2)+7</f>
        <v>41306</v>
      </c>
      <c r="E13" s="57">
        <f>DATE(E$6,E$8,1)-CHOOSE(WEEKDAY(DATE(E$6,E$8,1),2),3,4,5,6,7,1,2)+7</f>
        <v>41334</v>
      </c>
    </row>
    <row r="14" spans="1:5" x14ac:dyDescent="0.2">
      <c r="A14" s="7" t="s">
        <v>56</v>
      </c>
      <c r="B14" s="7"/>
      <c r="C14" s="57">
        <f>DATE(C$6,C$8,1)-CHOOSE(WEEKDAY(DATE($C$6,C$8,1),2),2,3,4,5,6,7,1)+7</f>
        <v>41279</v>
      </c>
      <c r="D14" s="57">
        <f>DATE(D$6,D$8,1)-CHOOSE(WEEKDAY(DATE($C$6,D$8,1),2),2,3,4,5,6,7,1)+7</f>
        <v>41307</v>
      </c>
      <c r="E14" s="57">
        <f>DATE(E$6,E$8,1)-CHOOSE(WEEKDAY(DATE($C$6,E$8,1),2),2,3,4,5,6,7,1)+7</f>
        <v>41335</v>
      </c>
    </row>
    <row r="15" spans="1:5" x14ac:dyDescent="0.2">
      <c r="A15" s="7" t="s">
        <v>55</v>
      </c>
      <c r="B15" s="7"/>
      <c r="C15" s="57">
        <f>DATE(C$6,C$8,1)-CHOOSE(WEEKDAY(DATE(C$6,C$8,1),2),1,2,3,4,5,6,7)+7</f>
        <v>41280</v>
      </c>
      <c r="D15" s="57">
        <f>DATE(D$6,D$8,1)-CHOOSE(WEEKDAY(DATE(D$6,D$8,1),2),1,2,3,4,5,6,7)+7</f>
        <v>41308</v>
      </c>
      <c r="E15" s="57">
        <f>DATE(E$6,E$8,1)-CHOOSE(WEEKDAY(DATE(E$6,E$8,1),2),1,2,3,4,5,6,7)+7</f>
        <v>41336</v>
      </c>
    </row>
    <row r="16" spans="1:5" x14ac:dyDescent="0.2">
      <c r="A16" s="13"/>
      <c r="B16" s="7"/>
      <c r="C16" s="7"/>
      <c r="D16" s="7"/>
      <c r="E16" s="7"/>
    </row>
    <row r="17" spans="1:5" x14ac:dyDescent="0.2">
      <c r="A17" s="13" t="s">
        <v>54</v>
      </c>
      <c r="B17" s="7"/>
      <c r="C17" s="7"/>
      <c r="D17" s="7"/>
      <c r="E17" s="7"/>
    </row>
    <row r="18" spans="1:5" x14ac:dyDescent="0.2">
      <c r="A18" s="13"/>
      <c r="B18" s="7"/>
      <c r="C18" s="7"/>
      <c r="D18" s="7"/>
      <c r="E18" s="7"/>
    </row>
    <row r="19" spans="1:5" x14ac:dyDescent="0.2">
      <c r="A19" s="13" t="str">
        <f t="shared" ref="A19:A25" ca="1" si="1">"Formula for "&amp;A9&amp;" in "&amp;ADDRESS(ROW(C9),COLUMN(C9),4)&amp;" is &gt;&gt;&gt;    "&amp;_xlfn.FORMULATEXT(C9)</f>
        <v>Formula for Date of First Monday in Month in C9 is &gt;&gt;&gt;    =DATE(C$6,C$8,1)-CHOOSE(WEEKDAY(DATE(C$6,C8,1),2),7,1,2,3,4,5,6)+7</v>
      </c>
      <c r="B19" s="7"/>
      <c r="C19" s="7"/>
      <c r="D19" s="7"/>
      <c r="E19" s="7"/>
    </row>
    <row r="20" spans="1:5" x14ac:dyDescent="0.2">
      <c r="A20" s="13" t="str">
        <f t="shared" ca="1" si="1"/>
        <v>Formula for Date of First Tuesday in Month in C10 is &gt;&gt;&gt;    =DATE(C$6,C$8,1)-CHOOSE(WEEKDAY(DATE(C$6,C$8,1),2),6,7,1,2,3,4,5)+7</v>
      </c>
      <c r="B20" s="7"/>
      <c r="C20" s="7"/>
      <c r="D20" s="7"/>
      <c r="E20" s="7"/>
    </row>
    <row r="21" spans="1:5" x14ac:dyDescent="0.2">
      <c r="A21" s="13" t="str">
        <f t="shared" ca="1" si="1"/>
        <v>Formula for Date of First Wednesday in Month in C11 is &gt;&gt;&gt;    =DATE(C$6,C$8,1)-CHOOSE(WEEKDAY(DATE(C$6,C$8,1),2),5,6,7,1,2,3,4)+7</v>
      </c>
      <c r="B21" s="7"/>
      <c r="C21" s="7"/>
      <c r="D21" s="7"/>
      <c r="E21" s="7"/>
    </row>
    <row r="22" spans="1:5" x14ac:dyDescent="0.2">
      <c r="A22" s="13" t="str">
        <f t="shared" ca="1" si="1"/>
        <v>Formula for Date of First Thursday in Month in C12 is &gt;&gt;&gt;    =DATE(C$6,C$8,1)-CHOOSE(WEEKDAY(DATE(C$6,C$8,1),2),4,5,6,7,1,2,3)+7</v>
      </c>
      <c r="B22" s="7"/>
      <c r="C22" s="7"/>
      <c r="D22" s="7"/>
      <c r="E22" s="7"/>
    </row>
    <row r="23" spans="1:5" x14ac:dyDescent="0.2">
      <c r="A23" s="13" t="str">
        <f t="shared" ca="1" si="1"/>
        <v>Formula for Date of First Friday in Month in C13 is &gt;&gt;&gt;    =DATE(C$6,C$8,1)-CHOOSE(WEEKDAY(DATE(C$6,C$8,1),2),3,4,5,6,7,1,2)+7</v>
      </c>
      <c r="B23" s="7"/>
      <c r="C23" s="7"/>
      <c r="D23" s="7"/>
      <c r="E23" s="7"/>
    </row>
    <row r="24" spans="1:5" x14ac:dyDescent="0.2">
      <c r="A24" s="13" t="str">
        <f t="shared" ca="1" si="1"/>
        <v>Formula for Date of First Saturday in Month in C14 is &gt;&gt;&gt;    =DATE(C$6,C$8,1)-CHOOSE(WEEKDAY(DATE($C$6,C$8,1),2),2,3,4,5,6,7,1)+7</v>
      </c>
      <c r="B24" s="7"/>
      <c r="C24" s="7"/>
      <c r="D24" s="7"/>
      <c r="E24" s="7"/>
    </row>
    <row r="25" spans="1:5" x14ac:dyDescent="0.2">
      <c r="A25" s="13" t="str">
        <f t="shared" ca="1" si="1"/>
        <v>Formula for Date of First Sunday in Month in C15 is &gt;&gt;&gt;    =DATE(C$6,C$8,1)-CHOOSE(WEEKDAY(DATE(C$6,C$8,1),2),1,2,3,4,5,6,7)+7</v>
      </c>
      <c r="B25" s="7"/>
      <c r="C25" s="7"/>
      <c r="D25" s="7"/>
      <c r="E25" s="7"/>
    </row>
    <row r="26" spans="1:5" x14ac:dyDescent="0.2">
      <c r="A26" s="13"/>
      <c r="B26" s="7"/>
      <c r="C26" s="7"/>
      <c r="D26" s="7"/>
      <c r="E26" s="7"/>
    </row>
    <row r="27" spans="1:5" x14ac:dyDescent="0.2">
      <c r="A27" s="22" t="s">
        <v>201</v>
      </c>
      <c r="B27" s="13"/>
      <c r="C27" s="13"/>
      <c r="D27" s="7"/>
      <c r="E27" s="7"/>
    </row>
    <row r="28" spans="1:5" x14ac:dyDescent="0.2">
      <c r="A28" s="13" t="s">
        <v>48</v>
      </c>
      <c r="B28" s="13" t="s">
        <v>65</v>
      </c>
      <c r="C28" s="13">
        <v>1</v>
      </c>
      <c r="D28" s="7"/>
      <c r="E28" s="7"/>
    </row>
    <row r="29" spans="1:5" x14ac:dyDescent="0.2">
      <c r="A29" s="13" t="s">
        <v>148</v>
      </c>
      <c r="B29" s="13" t="s">
        <v>64</v>
      </c>
      <c r="C29" s="13">
        <v>2</v>
      </c>
      <c r="D29" s="7"/>
      <c r="E29" s="7"/>
    </row>
    <row r="30" spans="1:5" x14ac:dyDescent="0.2">
      <c r="A30" s="13" t="s">
        <v>149</v>
      </c>
      <c r="B30" s="13" t="s">
        <v>63</v>
      </c>
      <c r="C30" s="13">
        <v>3</v>
      </c>
      <c r="D30" s="7"/>
      <c r="E30" s="7"/>
    </row>
    <row r="31" spans="1:5" x14ac:dyDescent="0.2">
      <c r="A31" s="13" t="s">
        <v>150</v>
      </c>
      <c r="B31" s="13" t="s">
        <v>151</v>
      </c>
      <c r="C31" s="13">
        <v>4</v>
      </c>
      <c r="D31" s="7"/>
      <c r="E31" s="7"/>
    </row>
    <row r="32" spans="1:5" x14ac:dyDescent="0.2">
      <c r="A32" s="13" t="s">
        <v>152</v>
      </c>
      <c r="B32" s="13" t="s">
        <v>152</v>
      </c>
      <c r="C32" s="13">
        <v>5</v>
      </c>
      <c r="D32" s="7"/>
      <c r="E32" s="7"/>
    </row>
    <row r="33" spans="1:5" x14ac:dyDescent="0.2">
      <c r="A33" s="13" t="s">
        <v>153</v>
      </c>
      <c r="B33" s="13" t="s">
        <v>154</v>
      </c>
      <c r="C33" s="13">
        <v>6</v>
      </c>
      <c r="D33" s="7"/>
      <c r="E33" s="7"/>
    </row>
    <row r="34" spans="1:5" x14ac:dyDescent="0.2">
      <c r="A34" s="13" t="s">
        <v>155</v>
      </c>
      <c r="B34" s="13" t="s">
        <v>156</v>
      </c>
      <c r="C34" s="13">
        <v>7</v>
      </c>
      <c r="D34" s="7"/>
      <c r="E34" s="7"/>
    </row>
    <row r="35" spans="1:5" x14ac:dyDescent="0.2">
      <c r="A35" s="13" t="s">
        <v>157</v>
      </c>
      <c r="B35" s="13" t="s">
        <v>158</v>
      </c>
      <c r="C35" s="13">
        <v>8</v>
      </c>
      <c r="D35" s="7"/>
      <c r="E35" s="7"/>
    </row>
    <row r="36" spans="1:5" x14ac:dyDescent="0.2">
      <c r="A36" s="13" t="s">
        <v>159</v>
      </c>
      <c r="B36" s="13" t="s">
        <v>160</v>
      </c>
      <c r="C36" s="13">
        <v>9</v>
      </c>
      <c r="D36" s="7"/>
      <c r="E36" s="7"/>
    </row>
    <row r="37" spans="1:5" x14ac:dyDescent="0.2">
      <c r="A37" s="13" t="s">
        <v>161</v>
      </c>
      <c r="B37" s="13" t="s">
        <v>162</v>
      </c>
      <c r="C37" s="13">
        <v>10</v>
      </c>
      <c r="D37" s="7"/>
      <c r="E37" s="7"/>
    </row>
    <row r="38" spans="1:5" x14ac:dyDescent="0.2">
      <c r="A38" s="13" t="s">
        <v>163</v>
      </c>
      <c r="B38" s="13" t="s">
        <v>164</v>
      </c>
      <c r="C38" s="13">
        <v>11</v>
      </c>
      <c r="D38" s="7"/>
      <c r="E38" s="7"/>
    </row>
    <row r="39" spans="1:5" x14ac:dyDescent="0.2">
      <c r="A39" s="13" t="s">
        <v>165</v>
      </c>
      <c r="B39" s="13" t="s">
        <v>166</v>
      </c>
      <c r="C39" s="13">
        <v>12</v>
      </c>
      <c r="D39" s="7"/>
      <c r="E39" s="7"/>
    </row>
    <row r="40" spans="1:5" x14ac:dyDescent="0.2">
      <c r="A40" s="13"/>
      <c r="B40" s="13"/>
      <c r="C40" s="13"/>
      <c r="D40" s="13"/>
      <c r="E40" s="1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theme="6" tint="-0.499984740745262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184</v>
      </c>
      <c r="B1" s="44"/>
      <c r="C1" s="44"/>
      <c r="D1" s="45"/>
      <c r="E1" s="48"/>
    </row>
    <row r="2" spans="1:5" ht="15" customHeight="1" x14ac:dyDescent="0.2">
      <c r="A2" s="13"/>
      <c r="B2" s="7"/>
      <c r="C2" s="7"/>
      <c r="D2" s="7"/>
      <c r="E2" s="7"/>
    </row>
    <row r="3" spans="1:5" x14ac:dyDescent="0.2">
      <c r="A3" s="13" t="s">
        <v>53</v>
      </c>
      <c r="B3" s="7"/>
      <c r="C3" s="7"/>
      <c r="D3" s="7"/>
      <c r="E3" s="7"/>
    </row>
    <row r="4" spans="1:5" x14ac:dyDescent="0.2">
      <c r="A4" s="13"/>
      <c r="B4" s="7"/>
      <c r="C4" s="7"/>
      <c r="D4" s="7"/>
      <c r="E4" s="7"/>
    </row>
    <row r="5" spans="1:5" x14ac:dyDescent="0.2">
      <c r="A5" s="13" t="s">
        <v>52</v>
      </c>
      <c r="B5" s="10" t="s">
        <v>51</v>
      </c>
      <c r="C5" s="7"/>
      <c r="D5" s="7"/>
      <c r="E5" s="7"/>
    </row>
    <row r="6" spans="1:5" x14ac:dyDescent="0.2">
      <c r="A6" s="13"/>
      <c r="B6" s="7"/>
      <c r="C6" s="7"/>
      <c r="D6" s="7"/>
      <c r="E6" s="7"/>
    </row>
    <row r="7" spans="1:5" x14ac:dyDescent="0.2">
      <c r="A7" s="13" t="s">
        <v>50</v>
      </c>
      <c r="B7" s="5">
        <v>2014</v>
      </c>
      <c r="C7" s="7"/>
      <c r="D7" s="7"/>
      <c r="E7" s="7"/>
    </row>
    <row r="8" spans="1:5" x14ac:dyDescent="0.2">
      <c r="A8" s="13" t="s">
        <v>49</v>
      </c>
      <c r="B8" s="58" t="s">
        <v>163</v>
      </c>
      <c r="C8" s="7"/>
      <c r="D8" s="7"/>
      <c r="E8" s="7"/>
    </row>
    <row r="9" spans="1:5" x14ac:dyDescent="0.2">
      <c r="A9" s="13" t="s">
        <v>47</v>
      </c>
      <c r="B9" s="40" t="s">
        <v>79</v>
      </c>
      <c r="C9" s="7"/>
      <c r="D9" s="7"/>
      <c r="E9" s="7"/>
    </row>
    <row r="10" spans="1:5" x14ac:dyDescent="0.2">
      <c r="A10" s="13" t="s">
        <v>45</v>
      </c>
      <c r="B10" s="5" t="s">
        <v>203</v>
      </c>
      <c r="C10" s="7"/>
      <c r="D10" s="7"/>
      <c r="E10" s="7"/>
    </row>
    <row r="11" spans="1:5" x14ac:dyDescent="0.2">
      <c r="A11" s="13"/>
      <c r="B11" s="7"/>
      <c r="C11" s="7"/>
      <c r="D11" s="7"/>
      <c r="E11" s="7"/>
    </row>
    <row r="12" spans="1:5" x14ac:dyDescent="0.2">
      <c r="A12" s="16" t="s">
        <v>44</v>
      </c>
      <c r="B12" s="7"/>
      <c r="C12" s="7"/>
      <c r="D12" s="7"/>
      <c r="E12" s="7"/>
    </row>
    <row r="13" spans="1:5" x14ac:dyDescent="0.2">
      <c r="A13" s="13"/>
      <c r="B13" s="7"/>
      <c r="C13" s="7"/>
      <c r="D13" s="7"/>
      <c r="E13" s="7"/>
    </row>
    <row r="14" spans="1:5" x14ac:dyDescent="0.2">
      <c r="A14" s="13" t="s">
        <v>43</v>
      </c>
      <c r="B14" s="7">
        <f>VLOOKUP(B8,{"Jan",1;"Feb",2;"Mar",3;"Apr",4;"May",5;"Jun",6;"Jul",7;"Aug",8;"Sep",9;"Oct",10;"Nov",11;"Dec",12},2,FALSE)</f>
        <v>11</v>
      </c>
      <c r="C14" s="7"/>
      <c r="D14" s="7"/>
      <c r="E14" s="7"/>
    </row>
    <row r="15" spans="1:5" x14ac:dyDescent="0.2">
      <c r="A15" s="13" t="s">
        <v>42</v>
      </c>
      <c r="B15" s="7">
        <f>VLOOKUP(B9,{"Sun",1;"Mon",2;"Tue",3;"Wed",4;"Thu",5;"Fri",6;"Sat",7},2,FALSE)</f>
        <v>5</v>
      </c>
      <c r="C15" s="7"/>
      <c r="D15" s="7"/>
      <c r="E15" s="7"/>
    </row>
    <row r="16" spans="1:5" x14ac:dyDescent="0.2">
      <c r="A16" s="13" t="s">
        <v>41</v>
      </c>
      <c r="B16" s="7">
        <f>VLOOKUP(B10,{"First",1;"Second",2;"Third",3;"Fourth",4;"Fifth",5},2,FALSE)</f>
        <v>4</v>
      </c>
      <c r="C16" s="7"/>
      <c r="D16" s="7"/>
      <c r="E16" s="7"/>
    </row>
    <row r="17" spans="1:5" x14ac:dyDescent="0.2">
      <c r="A17" s="13"/>
      <c r="B17" s="7"/>
      <c r="C17" s="7"/>
      <c r="D17" s="7"/>
      <c r="E17" s="7"/>
    </row>
    <row r="18" spans="1:5" x14ac:dyDescent="0.2">
      <c r="A18" s="13" t="str">
        <f>"Date of "&amp;B10&amp;" "&amp;B9&amp;" in "&amp;B8&amp;" in "&amp;B7</f>
        <v>Date of Fourth Thu in Nov in 2014</v>
      </c>
      <c r="B18" s="7"/>
      <c r="C18" s="57">
        <f>DATE(B7,B14,1+7*B16)-WEEKDAY(DATE(B7,B14,8-B15))</f>
        <v>41970</v>
      </c>
      <c r="D18" s="7"/>
      <c r="E18" s="7"/>
    </row>
    <row r="19" spans="1:5" x14ac:dyDescent="0.2">
      <c r="A19" s="13"/>
      <c r="B19" s="7"/>
      <c r="C19" s="7"/>
      <c r="D19" s="7"/>
      <c r="E19" s="7"/>
    </row>
  </sheetData>
  <dataValidations count="4">
    <dataValidation type="list" allowBlank="1" showInputMessage="1" showErrorMessage="1" errorTitle="Data Input Error" error="Select which of your selected weekday you want" promptTitle="Data Input Validation" prompt="Select which of your selected weekday you want" sqref="B10" xr:uid="{00000000-0002-0000-0A00-000000000000}">
      <formula1>"First,Second,Third,Fourth,Fifth"</formula1>
    </dataValidation>
    <dataValidation type="list" allowBlank="1" showInputMessage="1" showErrorMessage="1" errorTitle="Data Input Error" error="Select the day of week required" promptTitle="Data Input Validation" prompt="Select the day of week required" sqref="B9" xr:uid="{00000000-0002-0000-0A00-000001000000}">
      <formula1>"Sun,Mon,Tue,Wed,Thu,Fri,Sat,Sun"</formula1>
    </dataValidation>
    <dataValidation type="custom" allowBlank="1" showInputMessage="1" showErrorMessage="1" errorTitle="Data Input Error" error="Enter a year within the Excel range of 1900 to 9999 inclusive._x000a__x000a_Don't use 1904 Date System for this workbook." promptTitle="Data Input Validation" prompt="Enter a year within the Excel range of 1900 to 9999 inclusive._x000a__x000a_Don't use 1904 Date System for this workbook." sqref="B7" xr:uid="{00000000-0002-0000-0A00-000002000000}">
      <formula1>AND(B7&gt;1899,B7&lt;10000,INT(B7)=B7)</formula1>
    </dataValidation>
    <dataValidation type="list" allowBlank="1" showInputMessage="1" showErrorMessage="1" errorTitle="Data Input Error" error="Select Month From Drop Down" promptTitle="Data Input Validation" prompt="Select Month From Drop Down" sqref="B8" xr:uid="{00000000-0002-0000-0A00-000003000000}">
      <formula1>"Jan,Feb,Mar,Apr,May,Jun,Jul,Aug,Sep,Oct,Nov,Dec"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tabColor theme="6" tint="-0.499984740745262"/>
  </sheetPr>
  <dimension ref="A1:E5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5.7109375" style="1" customWidth="1"/>
    <col min="4" max="4" width="30.7109375" style="1" customWidth="1"/>
    <col min="5" max="5" width="35.7109375" style="1" customWidth="1"/>
    <col min="6" max="16384" width="9.140625" style="1"/>
  </cols>
  <sheetData>
    <row r="1" spans="1:5" s="5" customFormat="1" ht="30" customHeight="1" x14ac:dyDescent="0.2">
      <c r="A1" s="50" t="s">
        <v>183</v>
      </c>
      <c r="B1" s="44"/>
      <c r="C1" s="44"/>
      <c r="D1" s="45"/>
      <c r="E1" s="48"/>
    </row>
    <row r="2" spans="1:5" ht="15" customHeight="1" x14ac:dyDescent="0.2">
      <c r="A2" s="13"/>
      <c r="B2" s="7"/>
      <c r="C2" s="7"/>
      <c r="D2" s="7"/>
      <c r="E2" s="7"/>
    </row>
    <row r="3" spans="1:5" x14ac:dyDescent="0.2">
      <c r="A3" s="59" t="s">
        <v>177</v>
      </c>
      <c r="B3" s="7"/>
      <c r="C3" s="7"/>
      <c r="D3" s="7"/>
      <c r="E3" s="7"/>
    </row>
    <row r="4" spans="1:5" x14ac:dyDescent="0.2">
      <c r="A4" s="13" t="s">
        <v>40</v>
      </c>
      <c r="B4" s="7"/>
      <c r="C4" s="7"/>
      <c r="D4" s="7"/>
      <c r="E4" s="7"/>
    </row>
    <row r="5" spans="1:5" x14ac:dyDescent="0.2">
      <c r="A5" s="13" t="s">
        <v>167</v>
      </c>
      <c r="B5" s="7"/>
      <c r="C5" s="7"/>
      <c r="D5" s="7"/>
      <c r="E5" s="7"/>
    </row>
    <row r="6" spans="1:5" x14ac:dyDescent="0.2">
      <c r="A6" s="13" t="s">
        <v>168</v>
      </c>
      <c r="B6" s="7"/>
      <c r="C6" s="7"/>
      <c r="D6" s="7"/>
      <c r="E6" s="7"/>
    </row>
    <row r="7" spans="1:5" x14ac:dyDescent="0.2">
      <c r="A7" s="13" t="s">
        <v>39</v>
      </c>
      <c r="B7" s="7"/>
      <c r="C7" s="7"/>
      <c r="D7" s="7"/>
      <c r="E7" s="7"/>
    </row>
    <row r="8" spans="1:5" x14ac:dyDescent="0.2">
      <c r="A8" s="13"/>
      <c r="B8" s="7"/>
      <c r="C8" s="7"/>
      <c r="D8" s="7"/>
      <c r="E8" s="57"/>
    </row>
    <row r="9" spans="1:5" x14ac:dyDescent="0.2">
      <c r="A9" s="16" t="s">
        <v>38</v>
      </c>
      <c r="B9" s="60">
        <v>2013</v>
      </c>
      <c r="C9" s="7"/>
      <c r="D9" s="7"/>
      <c r="E9" s="57"/>
    </row>
    <row r="10" spans="1:5" x14ac:dyDescent="0.2">
      <c r="A10" s="13"/>
      <c r="B10" s="7"/>
      <c r="C10" s="61" t="str">
        <f>"Date in "&amp;B9</f>
        <v>Date in 2013</v>
      </c>
      <c r="D10" s="16" t="s">
        <v>37</v>
      </c>
      <c r="E10" s="57"/>
    </row>
    <row r="11" spans="1:5" x14ac:dyDescent="0.2">
      <c r="A11" s="13" t="s">
        <v>36</v>
      </c>
      <c r="B11" s="7"/>
      <c r="C11" s="57">
        <f>DATE(B9,1,1)</f>
        <v>41275</v>
      </c>
      <c r="D11" s="57" t="str">
        <f ca="1">_xlfn.FORMULATEXT(C11)</f>
        <v>=DATE(B9,1,1)</v>
      </c>
      <c r="E11" s="7"/>
    </row>
    <row r="12" spans="1:5" x14ac:dyDescent="0.2">
      <c r="A12" s="13" t="s">
        <v>35</v>
      </c>
      <c r="B12" s="7"/>
      <c r="C12" s="62">
        <f>DATE(B9,1,7)</f>
        <v>41281</v>
      </c>
      <c r="D12" s="57" t="str">
        <f ca="1">_xlfn.FORMULATEXT(C12)</f>
        <v>=DATE(B9,1,7)</v>
      </c>
      <c r="E12" s="7"/>
    </row>
    <row r="13" spans="1:5" x14ac:dyDescent="0.2">
      <c r="A13" s="13" t="s">
        <v>34</v>
      </c>
      <c r="B13" s="7"/>
      <c r="C13" s="62">
        <f>DATE(B9,1,1+7*3)-WEEKDAY(DATE(B9,1,8-2))</f>
        <v>41295</v>
      </c>
      <c r="D13" s="57" t="str">
        <f ca="1">_xlfn.FORMULATEXT(C13)</f>
        <v>=DATE(B9,1,1+7*3)-WEEKDAY(DATE(B9,1,8-2))</v>
      </c>
      <c r="E13" s="7"/>
    </row>
    <row r="14" spans="1:5" x14ac:dyDescent="0.2">
      <c r="A14" s="13" t="s">
        <v>169</v>
      </c>
      <c r="B14" s="7"/>
      <c r="C14" s="57">
        <f>IF(WEEKDAY(DATE(B9,1,26))=1,DATE(B9,1,27),IF(WEEKDAY(DATE(B9,1,26))=7,DATE(B9,1,28),DATE(B9,1,26)))</f>
        <v>41302</v>
      </c>
      <c r="D14" s="57" t="s">
        <v>170</v>
      </c>
      <c r="E14" s="7"/>
    </row>
    <row r="15" spans="1:5" x14ac:dyDescent="0.2">
      <c r="A15" s="59" t="s">
        <v>171</v>
      </c>
      <c r="B15" s="7"/>
      <c r="C15" s="57">
        <f>EASTER(B9)-47</f>
        <v>41317</v>
      </c>
      <c r="D15" s="57" t="str">
        <f t="shared" ref="D15:D41" ca="1" si="0">_xlfn.FORMULATEXT(C15)</f>
        <v>=EASTER(B9)-47</v>
      </c>
      <c r="E15" s="7"/>
    </row>
    <row r="16" spans="1:5" x14ac:dyDescent="0.2">
      <c r="A16" s="13" t="s">
        <v>33</v>
      </c>
      <c r="B16" s="7"/>
      <c r="C16" s="57">
        <f>EASTER(B9)-46</f>
        <v>41318</v>
      </c>
      <c r="D16" s="57" t="str">
        <f t="shared" ca="1" si="0"/>
        <v>=EASTER(B9)-46</v>
      </c>
      <c r="E16" s="7"/>
    </row>
    <row r="17" spans="1:5" x14ac:dyDescent="0.2">
      <c r="A17" s="13" t="s">
        <v>32</v>
      </c>
      <c r="B17" s="7"/>
      <c r="C17" s="57">
        <f>DATE(B9,2,1+7*3)-WEEKDAY(DATE(B9,2,8-2))</f>
        <v>41323</v>
      </c>
      <c r="D17" s="57" t="str">
        <f t="shared" ca="1" si="0"/>
        <v>=DATE(B9,2,1+7*3)-WEEKDAY(DATE(B9,2,8-2))</v>
      </c>
      <c r="E17" s="7"/>
    </row>
    <row r="18" spans="1:5" x14ac:dyDescent="0.2">
      <c r="A18" s="13" t="s">
        <v>31</v>
      </c>
      <c r="B18" s="7"/>
      <c r="C18" s="57">
        <f>EASTER(B9)-21</f>
        <v>41343</v>
      </c>
      <c r="D18" s="57" t="str">
        <f t="shared" ca="1" si="0"/>
        <v>=EASTER(B9)-21</v>
      </c>
      <c r="E18" s="7"/>
    </row>
    <row r="19" spans="1:5" x14ac:dyDescent="0.2">
      <c r="A19" s="13" t="s">
        <v>30</v>
      </c>
      <c r="B19" s="7"/>
      <c r="C19" s="57">
        <f>EASTER(B9,1)-48</f>
        <v>41351</v>
      </c>
      <c r="D19" s="57" t="str">
        <f t="shared" ca="1" si="0"/>
        <v>=EASTER(B9,1)-48</v>
      </c>
      <c r="E19" s="7"/>
    </row>
    <row r="20" spans="1:5" x14ac:dyDescent="0.2">
      <c r="A20" s="13" t="s">
        <v>29</v>
      </c>
      <c r="B20" s="7"/>
      <c r="C20" s="57">
        <f>EASTER(B9)-2</f>
        <v>41362</v>
      </c>
      <c r="D20" s="57" t="str">
        <f t="shared" ca="1" si="0"/>
        <v>=EASTER(B9)-2</v>
      </c>
      <c r="E20" s="7"/>
    </row>
    <row r="21" spans="1:5" x14ac:dyDescent="0.2">
      <c r="A21" s="59" t="s">
        <v>172</v>
      </c>
      <c r="B21" s="7"/>
      <c r="C21" s="57">
        <f>EASTER(B9)</f>
        <v>41364</v>
      </c>
      <c r="D21" s="57" t="str">
        <f t="shared" ca="1" si="0"/>
        <v>=EASTER(B9)</v>
      </c>
      <c r="E21" s="7"/>
    </row>
    <row r="22" spans="1:5" x14ac:dyDescent="0.2">
      <c r="A22" s="13" t="s">
        <v>28</v>
      </c>
      <c r="B22" s="7"/>
      <c r="C22" s="57">
        <f>EASTER(B9)+1</f>
        <v>41365</v>
      </c>
      <c r="D22" s="57" t="str">
        <f t="shared" ca="1" si="0"/>
        <v>=EASTER(B9)+1</v>
      </c>
      <c r="E22" s="7"/>
    </row>
    <row r="23" spans="1:5" x14ac:dyDescent="0.2">
      <c r="A23" s="13" t="s">
        <v>27</v>
      </c>
      <c r="B23" s="7"/>
      <c r="C23" s="57">
        <f>DATE(B9,4,25)</f>
        <v>41389</v>
      </c>
      <c r="D23" s="57" t="str">
        <f t="shared" ca="1" si="0"/>
        <v>=DATE(B9,4,25)</v>
      </c>
      <c r="E23" s="7"/>
    </row>
    <row r="24" spans="1:5" x14ac:dyDescent="0.2">
      <c r="A24" s="13" t="s">
        <v>26</v>
      </c>
      <c r="B24" s="7"/>
      <c r="C24" s="57">
        <f>EASTER(B9,1)-2</f>
        <v>41397</v>
      </c>
      <c r="D24" s="57" t="str">
        <f t="shared" ca="1" si="0"/>
        <v>=EASTER(B9,1)-2</v>
      </c>
      <c r="E24" s="7"/>
    </row>
    <row r="25" spans="1:5" x14ac:dyDescent="0.2">
      <c r="A25" s="59" t="s">
        <v>173</v>
      </c>
      <c r="B25" s="7"/>
      <c r="C25" s="57">
        <f>EASTER(B9,1)</f>
        <v>41399</v>
      </c>
      <c r="D25" s="57" t="str">
        <f t="shared" ca="1" si="0"/>
        <v>=EASTER(B9,1)</v>
      </c>
      <c r="E25" s="7"/>
    </row>
    <row r="26" spans="1:5" x14ac:dyDescent="0.2">
      <c r="A26" s="13" t="s">
        <v>25</v>
      </c>
      <c r="B26" s="7"/>
      <c r="C26" s="57">
        <f>DATE(B9,5,1+7*1)-WEEKDAY(DATE(B9,5,8-2))</f>
        <v>41400</v>
      </c>
      <c r="D26" s="57" t="str">
        <f t="shared" ca="1" si="0"/>
        <v>=DATE(B9,5,1+7*1)-WEEKDAY(DATE(B9,5,8-2))</v>
      </c>
      <c r="E26" s="7"/>
    </row>
    <row r="27" spans="1:5" x14ac:dyDescent="0.2">
      <c r="A27" s="13" t="s">
        <v>24</v>
      </c>
      <c r="B27" s="7"/>
      <c r="C27" s="57">
        <f>DATE(B9,5,1+7*2)-WEEKDAY(DATE(B9,5,8-1))</f>
        <v>41406</v>
      </c>
      <c r="D27" s="57" t="str">
        <f t="shared" ca="1" si="0"/>
        <v>=DATE(B9,5,1+7*2)-WEEKDAY(DATE(B9,5,8-1))</v>
      </c>
      <c r="E27" s="7"/>
    </row>
    <row r="28" spans="1:5" x14ac:dyDescent="0.2">
      <c r="A28" s="13" t="s">
        <v>23</v>
      </c>
      <c r="B28" s="7"/>
      <c r="C28" s="57">
        <f>EASTER(B9)+49</f>
        <v>41413</v>
      </c>
      <c r="D28" s="57" t="str">
        <f t="shared" ca="1" si="0"/>
        <v>=EASTER(B9)+49</v>
      </c>
      <c r="E28" s="7"/>
    </row>
    <row r="29" spans="1:5" x14ac:dyDescent="0.2">
      <c r="A29" s="13" t="s">
        <v>22</v>
      </c>
      <c r="B29" s="7"/>
      <c r="C29" s="57">
        <f>EASTER(B9)+50</f>
        <v>41414</v>
      </c>
      <c r="D29" s="57" t="str">
        <f t="shared" ca="1" si="0"/>
        <v>=EASTER(B9)+50</v>
      </c>
      <c r="E29" s="7"/>
    </row>
    <row r="30" spans="1:5" x14ac:dyDescent="0.2">
      <c r="A30" s="13" t="s">
        <v>21</v>
      </c>
      <c r="B30" s="7"/>
      <c r="C30" s="57">
        <f>EASTER(B9)+56</f>
        <v>41420</v>
      </c>
      <c r="D30" s="57" t="str">
        <f t="shared" ca="1" si="0"/>
        <v>=EASTER(B9)+56</v>
      </c>
      <c r="E30" s="7"/>
    </row>
    <row r="31" spans="1:5" x14ac:dyDescent="0.2">
      <c r="A31" s="13" t="s">
        <v>20</v>
      </c>
      <c r="B31" s="7"/>
      <c r="C31" s="57">
        <f>DATE(B9,5+1,1)-CHOOSE(WEEKDAY(DATE(B9,5+1,1),2),7,1,2,3,4,5,6)</f>
        <v>41421</v>
      </c>
      <c r="D31" s="57" t="str">
        <f t="shared" ca="1" si="0"/>
        <v>=DATE(B9,5+1,1)-CHOOSE(WEEKDAY(DATE(B9,5+1,1),2),7,1,2,3,4,5,6)</v>
      </c>
      <c r="E31" s="7"/>
    </row>
    <row r="32" spans="1:5" x14ac:dyDescent="0.2">
      <c r="A32" s="13" t="s">
        <v>19</v>
      </c>
      <c r="B32" s="7"/>
      <c r="C32" s="57">
        <f>DATE(B9,5+1,1)-CHOOSE(WEEKDAY(DATE(B9,5+1,1),2),7,1,2,3,4,5,6)</f>
        <v>41421</v>
      </c>
      <c r="D32" s="57" t="str">
        <f t="shared" ca="1" si="0"/>
        <v>=DATE(B9,5+1,1)-CHOOSE(WEEKDAY(DATE(B9,5+1,1),2),7,1,2,3,4,5,6)</v>
      </c>
      <c r="E32" s="7"/>
    </row>
    <row r="33" spans="1:5" x14ac:dyDescent="0.2">
      <c r="A33" s="13" t="s">
        <v>18</v>
      </c>
      <c r="B33" s="7"/>
      <c r="C33" s="57">
        <f>DATE(B9,7,4)</f>
        <v>41459</v>
      </c>
      <c r="D33" s="57" t="str">
        <f t="shared" ca="1" si="0"/>
        <v>=DATE(B9,7,4)</v>
      </c>
      <c r="E33" s="7"/>
    </row>
    <row r="34" spans="1:5" x14ac:dyDescent="0.2">
      <c r="A34" s="13" t="s">
        <v>17</v>
      </c>
      <c r="B34" s="7"/>
      <c r="C34" s="57">
        <f>DATE(B9,8+1,1)-CHOOSE(WEEKDAY(DATE(B9,8+1,1),2),7,1,2,3,4,5,6)</f>
        <v>41512</v>
      </c>
      <c r="D34" s="57" t="str">
        <f t="shared" ca="1" si="0"/>
        <v>=DATE(B9,8+1,1)-CHOOSE(WEEKDAY(DATE(B9,8+1,1),2),7,1,2,3,4,5,6)</v>
      </c>
      <c r="E34" s="7"/>
    </row>
    <row r="35" spans="1:5" x14ac:dyDescent="0.2">
      <c r="A35" s="13" t="s">
        <v>16</v>
      </c>
      <c r="B35" s="7"/>
      <c r="C35" s="57">
        <f>DATE(B9,9,1)-CHOOSE(WEEKDAY(DATE(B9,9,1),2),7,1,2,3,4,5,6)+7</f>
        <v>41519</v>
      </c>
      <c r="D35" s="57" t="str">
        <f t="shared" ca="1" si="0"/>
        <v>=DATE(B9,9,1)-CHOOSE(WEEKDAY(DATE(B9,9,1),2),7,1,2,3,4,5,6)+7</v>
      </c>
      <c r="E35" s="7"/>
    </row>
    <row r="36" spans="1:5" x14ac:dyDescent="0.2">
      <c r="A36" s="13" t="s">
        <v>15</v>
      </c>
      <c r="B36" s="7"/>
      <c r="C36" s="57">
        <f>DATE(B9,10,1+7*1)-WEEKDAY(DATE(B9,10,8-2))</f>
        <v>41554</v>
      </c>
      <c r="D36" s="57" t="str">
        <f t="shared" ca="1" si="0"/>
        <v>=DATE(B9,10,1+7*1)-WEEKDAY(DATE(B9,10,8-2))</v>
      </c>
      <c r="E36" s="7"/>
    </row>
    <row r="37" spans="1:5" x14ac:dyDescent="0.2">
      <c r="A37" s="13" t="s">
        <v>14</v>
      </c>
      <c r="B37" s="7"/>
      <c r="C37" s="57">
        <f>DATE(B9,10,1+7*2)-WEEKDAY(DATE(B9,10,8-2))</f>
        <v>41561</v>
      </c>
      <c r="D37" s="57" t="str">
        <f t="shared" ca="1" si="0"/>
        <v>=DATE(B9,10,1+7*2)-WEEKDAY(DATE(B9,10,8-2))</v>
      </c>
      <c r="E37" s="7"/>
    </row>
    <row r="38" spans="1:5" x14ac:dyDescent="0.2">
      <c r="A38" s="13" t="s">
        <v>13</v>
      </c>
      <c r="B38" s="7"/>
      <c r="C38" s="57">
        <f>DATE(B9,11,11)</f>
        <v>41589</v>
      </c>
      <c r="D38" s="57" t="str">
        <f t="shared" ca="1" si="0"/>
        <v>=DATE(B9,11,11)</v>
      </c>
      <c r="E38" s="7"/>
    </row>
    <row r="39" spans="1:5" x14ac:dyDescent="0.2">
      <c r="A39" s="13" t="s">
        <v>12</v>
      </c>
      <c r="B39" s="7"/>
      <c r="C39" s="57">
        <f>DATE(B9,11,1+7*4)-WEEKDAY(DATE(B9,11,8-5))</f>
        <v>41606</v>
      </c>
      <c r="D39" s="57" t="str">
        <f t="shared" ca="1" si="0"/>
        <v>=DATE(B9,11,1+7*4)-WEEKDAY(DATE(B9,11,8-5))</v>
      </c>
      <c r="E39" s="7"/>
    </row>
    <row r="40" spans="1:5" x14ac:dyDescent="0.2">
      <c r="A40" s="13" t="s">
        <v>11</v>
      </c>
      <c r="B40" s="7"/>
      <c r="C40" s="57">
        <f>DATE(B9,12,25)</f>
        <v>41633</v>
      </c>
      <c r="D40" s="57" t="str">
        <f t="shared" ca="1" si="0"/>
        <v>=DATE(B9,12,25)</v>
      </c>
      <c r="E40" s="7"/>
    </row>
    <row r="41" spans="1:5" x14ac:dyDescent="0.2">
      <c r="A41" s="13" t="s">
        <v>10</v>
      </c>
      <c r="B41" s="7"/>
      <c r="C41" s="57">
        <f>DATE(B9,12,26)</f>
        <v>41634</v>
      </c>
      <c r="D41" s="57" t="str">
        <f t="shared" ca="1" si="0"/>
        <v>=DATE(B9,12,26)</v>
      </c>
      <c r="E41" s="7"/>
    </row>
    <row r="42" spans="1:5" x14ac:dyDescent="0.2">
      <c r="A42" s="13"/>
      <c r="B42" s="7"/>
      <c r="C42" s="57"/>
      <c r="D42" s="57"/>
      <c r="E42" s="7"/>
    </row>
    <row r="43" spans="1:5" x14ac:dyDescent="0.2">
      <c r="A43" s="16" t="s">
        <v>174</v>
      </c>
      <c r="B43" s="7"/>
      <c r="C43" s="57"/>
      <c r="D43" s="57"/>
      <c r="E43" s="7"/>
    </row>
    <row r="44" spans="1:5" x14ac:dyDescent="0.2">
      <c r="A44" s="8" t="s">
        <v>175</v>
      </c>
      <c r="B44" s="7"/>
      <c r="C44" s="57"/>
      <c r="D44" s="57"/>
      <c r="E44" s="7"/>
    </row>
    <row r="45" spans="1:5" x14ac:dyDescent="0.2">
      <c r="A45" s="59" t="s">
        <v>176</v>
      </c>
      <c r="B45" s="57">
        <f>IF(WEEKDAY(DATE(B9,1,26))=1,DATE(B9,1,27),IF(WEEKDAY(DATE(B9,1,26))=7,DATE(B9,1,28),DATE(B9,1,26)))</f>
        <v>41302</v>
      </c>
      <c r="C45" s="57"/>
      <c r="D45" s="57"/>
      <c r="E45" s="7"/>
    </row>
    <row r="46" spans="1:5" x14ac:dyDescent="0.2">
      <c r="A46" s="8" t="str">
        <f ca="1">"Formula used: &gt;&gt;&gt;   "&amp;_xlfn.FORMULATEXT(B45)</f>
        <v>Formula used: &gt;&gt;&gt;   =IF(WEEKDAY(DATE(B9,1,26))=1,DATE(B9,1,27),IF(WEEKDAY(DATE(B9,1,26))=7,DATE(B9,1,28),DATE(B9,1,26)))</v>
      </c>
      <c r="B46" s="57"/>
      <c r="C46" s="57"/>
      <c r="D46" s="57"/>
      <c r="E46" s="7"/>
    </row>
    <row r="47" spans="1:5" x14ac:dyDescent="0.2">
      <c r="A47" s="13"/>
      <c r="B47" s="7"/>
      <c r="C47" s="57"/>
      <c r="D47" s="57"/>
      <c r="E47" s="7"/>
    </row>
    <row r="48" spans="1:5" x14ac:dyDescent="0.2">
      <c r="A48" s="16" t="s">
        <v>9</v>
      </c>
      <c r="B48" s="7"/>
      <c r="C48" s="57"/>
      <c r="D48" s="57"/>
      <c r="E48" s="7"/>
    </row>
    <row r="49" spans="1:5" x14ac:dyDescent="0.2">
      <c r="A49" s="13" t="s">
        <v>8</v>
      </c>
      <c r="B49" s="7"/>
      <c r="C49" s="57"/>
      <c r="D49" s="57"/>
      <c r="E49" s="7"/>
    </row>
    <row r="50" spans="1:5" x14ac:dyDescent="0.2">
      <c r="A50" s="13" t="s">
        <v>7</v>
      </c>
      <c r="B50" s="7"/>
      <c r="C50" s="57"/>
      <c r="D50" s="57"/>
      <c r="E50" s="7"/>
    </row>
    <row r="51" spans="1:5" x14ac:dyDescent="0.2">
      <c r="A51" s="13" t="s">
        <v>6</v>
      </c>
      <c r="B51" s="5">
        <v>0</v>
      </c>
      <c r="C51" s="57"/>
      <c r="D51" s="57"/>
      <c r="E51" s="7"/>
    </row>
    <row r="52" spans="1:5" x14ac:dyDescent="0.2">
      <c r="A52" s="13"/>
      <c r="B52" s="7"/>
      <c r="C52" s="57"/>
      <c r="D52" s="57"/>
      <c r="E52" s="7"/>
    </row>
    <row r="53" spans="1:5" x14ac:dyDescent="0.2">
      <c r="A53" s="13" t="str">
        <f>"Easter for "&amp;IF(B51=0,"Western Christian Church is &gt;&gt;&gt; ","Orthodox Christian Church is &gt;&gt;&gt; ")</f>
        <v xml:space="preserve">Easter for Western Christian Church is &gt;&gt;&gt; </v>
      </c>
      <c r="B53" s="57">
        <f>IF($B$51=0,DATE(B9,3+INT(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+40)/44),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)+28-31*INT((3+INT(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+40)/44))/4)),DATE(B9,3+INT((MOD((19*MOD(B9,19)+15),30)-MOD((B9+INT(B9/4)+MOD((19*MOD(B9,19)+15),30)),7)+40)/44),MOD((19*MOD(B9,19)+15),30)-MOD((B9+INT(B9/4)+MOD((19*MOD(B9,19)+15),30)),7)+28-31*INT((3+INT((MOD((19*MOD(B9,19)+15),30)-MOD((B9+INT(B9/4)+MOD((19*MOD(B9,19)+15),30)),7)+40)/44))/4))+INT(B9/100)-INT(B9/400)-2)</f>
        <v>41364</v>
      </c>
      <c r="C53" s="7"/>
      <c r="D53" s="7"/>
      <c r="E53" s="7"/>
    </row>
    <row r="54" spans="1:5" x14ac:dyDescent="0.2">
      <c r="A54" s="20" t="str">
        <f>"Formula used in "&amp;ADDRESS(ROW(B53),COLUMN(B53),4)&amp;"   &gt;&gt;&gt;   "</f>
        <v xml:space="preserve">Formula used in B53   &gt;&gt;&gt;   </v>
      </c>
      <c r="B54" s="7"/>
      <c r="C54" s="7"/>
      <c r="D54" s="57"/>
      <c r="E54" s="7"/>
    </row>
    <row r="55" spans="1:5" ht="195" customHeight="1" x14ac:dyDescent="0.2">
      <c r="A55" s="20"/>
      <c r="B55" s="7"/>
      <c r="C55" s="7"/>
      <c r="D55" s="57"/>
      <c r="E55" s="7"/>
    </row>
    <row r="56" spans="1:5" x14ac:dyDescent="0.2">
      <c r="A56" s="13" t="s">
        <v>5</v>
      </c>
      <c r="B56" s="7"/>
      <c r="C56" s="7"/>
      <c r="D56" s="57"/>
      <c r="E56" s="7"/>
    </row>
    <row r="57" spans="1:5" x14ac:dyDescent="0.2">
      <c r="A57" s="13"/>
      <c r="B57" s="7"/>
      <c r="C57" s="7"/>
      <c r="D57" s="57"/>
      <c r="E57" s="7"/>
    </row>
  </sheetData>
  <dataValidations count="1">
    <dataValidation type="whole" allowBlank="1" showInputMessage="1" showErrorMessage="1" errorTitle="Data Input Error" error="Select 0 for Western Christian Easter_x000a__x000a_Select 1 for Easter Orthodoc Christian" promptTitle="Data Input Validation" prompt="Select 0 for Western Christian Easter_x000a__x000a_Select 1 for Easter Orthodoc Christian" sqref="B51" xr:uid="{00000000-0002-0000-0B00-000000000000}">
      <formula1>0</formula1>
      <formula2>1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WEEKDAY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  <vt:lpstr>Example 10</vt:lpstr>
      <vt:lpstr>Example 11</vt:lpstr>
      <vt:lpstr>MonthsNamesLongTable2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2013-05-29T08:58:34Z</dcterms:created>
  <dcterms:modified xsi:type="dcterms:W3CDTF">2020-08-26T14:11:37Z</dcterms:modified>
</cp:coreProperties>
</file>